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P:\調達管理グループ\重要\大阪谷\規程類【様式改正作業用】\05_調達事務要領 標準例\"/>
    </mc:Choice>
  </mc:AlternateContent>
  <xr:revisionPtr revIDLastSave="0" documentId="13_ncr:1_{3B7EBE59-F804-4937-9A64-26825FD516EB}" xr6:coauthVersionLast="47" xr6:coauthVersionMax="47" xr10:uidLastSave="{00000000-0000-0000-0000-000000000000}"/>
  <bookViews>
    <workbookView xWindow="-108" yWindow="-108" windowWidth="23256" windowHeight="12456" tabRatio="838" xr2:uid="{00000000-000D-0000-FFFF-FFFF00000000}"/>
  </bookViews>
  <sheets>
    <sheet name="物品売買＆業務請負" sheetId="42" r:id="rId1"/>
    <sheet name="基本情報_1_1" sheetId="43" r:id="rId2"/>
  </sheets>
  <definedNames>
    <definedName name="_1B1_" localSheetId="1" hidden="1">{#N/A,#N/A,FALSE,"ＨＢＳＣＳＳ";#N/A,#N/A,FALSE,"原価管理表平田倉庫";#N/A,#N/A,FALSE,"原価管理表 日立印刷";#N/A,#N/A,FALSE,"原価管理合計表"}</definedName>
    <definedName name="_1B1_" hidden="1">{#N/A,#N/A,FALSE,"ＨＢＳＣＳＳ";#N/A,#N/A,FALSE,"原価管理表平田倉庫";#N/A,#N/A,FALSE,"原価管理表 日立印刷";#N/A,#N/A,FALSE,"原価管理合計表"}</definedName>
    <definedName name="_xlnm._FilterDatabase" hidden="1">#REF!</definedName>
    <definedName name="_mp1" localSheetId="1" hidden="1">{#N/A,#N/A,FALSE,"見積ﾊﾟﾀｰﾝ1";#N/A,#N/A,FALSE,"見積ﾊﾟﾀｰﾝ1 (2)";#N/A,#N/A,FALSE,"見積ﾊﾟﾀｰﾝ1 (3)"}</definedName>
    <definedName name="_mp1" hidden="1">{#N/A,#N/A,FALSE,"見積ﾊﾟﾀｰﾝ1";#N/A,#N/A,FALSE,"見積ﾊﾟﾀｰﾝ1 (2)";#N/A,#N/A,FALSE,"見積ﾊﾟﾀｰﾝ1 (3)"}</definedName>
    <definedName name="_MP5400" localSheetId="1" hidden="1">{#N/A,#N/A,FALSE,"2050保守見積書";#N/A,#N/A,FALSE,"2050保守注文書"}</definedName>
    <definedName name="_MP5400" hidden="1">{#N/A,#N/A,FALSE,"2050保守見積書";#N/A,#N/A,FALSE,"2050保守注文書"}</definedName>
    <definedName name="_OFS0092" localSheetId="1" hidden="1">{"'タイトル状態'!$A$7:$W$32"}</definedName>
    <definedName name="_OFS0092" hidden="1">{"'タイトル状態'!$A$7:$W$32"}</definedName>
    <definedName name="_Order1" hidden="1">255</definedName>
    <definedName name="_Regression_X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\C">#REF!</definedName>
    <definedName name="\D">#REF!</definedName>
    <definedName name="\F">#REF!</definedName>
    <definedName name="\G">#REF!</definedName>
    <definedName name="\H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②" localSheetId="1" hidden="1">{"'Sheet1'!$A$1:$H$100"}</definedName>
    <definedName name="②" hidden="1">{"'Sheet1'!$A$1:$H$100"}</definedName>
    <definedName name="③" localSheetId="1" hidden="1">{"'Sheet1'!$A$1:$H$100"}</definedName>
    <definedName name="③" hidden="1">{"'Sheet1'!$A$1:$H$100"}</definedName>
    <definedName name="a">#REF!</definedName>
    <definedName name="aaa">#REF!</definedName>
    <definedName name="aaaa">#REF!</definedName>
    <definedName name="aaaaa" localSheetId="1" hidden="1">{#N/A,#N/A,FALSE,"見積ﾊﾟﾀｰﾝ1";#N/A,#N/A,FALSE,"見積ﾊﾟﾀｰﾝ1 (2)";#N/A,#N/A,FALSE,"見積ﾊﾟﾀｰﾝ1 (3)"}</definedName>
    <definedName name="aaaaa" hidden="1">{#N/A,#N/A,FALSE,"見積ﾊﾟﾀｰﾝ1";#N/A,#N/A,FALSE,"見積ﾊﾟﾀｰﾝ1 (2)";#N/A,#N/A,FALSE,"見積ﾊﾟﾀｰﾝ1 (3)"}</definedName>
    <definedName name="aaaaaaaaa" localSheetId="1" hidden="1">{#N/A,#N/A,FALSE,"見積書";#N/A,#N/A,FALSE,"注文書"}</definedName>
    <definedName name="aaaaaaaaa" hidden="1">{#N/A,#N/A,FALSE,"見積書";#N/A,#N/A,FALSE,"注文書"}</definedName>
    <definedName name="aaaaaaaaaaaa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" localSheetId="1" hidden="1">{#N/A,#N/A,FALSE,"2050保守見積書";#N/A,#N/A,FALSE,"2050保守注文書"}</definedName>
    <definedName name="aaaaaaaaaaaaaaaaaaa" hidden="1">{#N/A,#N/A,FALSE,"2050保守見積書";#N/A,#N/A,FALSE,"2050保守注文書"}</definedName>
    <definedName name="aaaaaaaaaaaaaaaaaaaaaaaaa" localSheetId="1" hidden="1">{#N/A,#N/A,FALSE,"2050保守見積書";#N/A,#N/A,FALSE,"2050保守注文書"}</definedName>
    <definedName name="aaaaaaaaaaaaaaaaaaaaaaaaa" hidden="1">{#N/A,#N/A,FALSE,"2050保守見積書";#N/A,#N/A,FALSE,"2050保守注文書"}</definedName>
    <definedName name="aaaaaaaaaaaaaaaaaaaaaaaaaaaaaa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f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aaaaaaaaaaaaaaaaf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fffffffffff" localSheetId="1" hidden="1">{"'ＰＲＧ (2)'!$A$1:$I$1"}</definedName>
    <definedName name="afffffffffff" hidden="1">{"'ＰＲＧ (2)'!$A$1:$I$1"}</definedName>
    <definedName name="affffffffffffffffffffffffffffff" localSheetId="1" hidden="1">{#N/A,#N/A,FALSE,"2050保守見積書";#N/A,#N/A,FALSE,"2050保守注文書"}</definedName>
    <definedName name="affffffffffffffffffffffffffffff" hidden="1">{#N/A,#N/A,FALSE,"2050保守見積書";#N/A,#N/A,FALSE,"2050保守注文書"}</definedName>
    <definedName name="affsd" localSheetId="1" hidden="1">{"'Sheet2'!$B$4:$L$45"}</definedName>
    <definedName name="affsd" hidden="1">{"'Sheet2'!$B$4:$L$45"}</definedName>
    <definedName name="as" localSheetId="1" hidden="1">{#N/A,#N/A,FALSE,"見積ﾊﾟﾀｰﾝ1";#N/A,#N/A,FALSE,"見積ﾊﾟﾀｰﾝ1 (2)";#N/A,#N/A,FALSE,"見積ﾊﾟﾀｰﾝ1 (3)"}</definedName>
    <definedName name="as" hidden="1">{#N/A,#N/A,FALSE,"見積ﾊﾟﾀｰﾝ1";#N/A,#N/A,FALSE,"見積ﾊﾟﾀｰﾝ1 (2)";#N/A,#N/A,FALSE,"見積ﾊﾟﾀｰﾝ1 (3)"}</definedName>
    <definedName name="asdasdasdasdasda" localSheetId="1" hidden="1">{#N/A,#N/A,FALSE,"2050保守見積書";#N/A,#N/A,FALSE,"2050保守注文書"}</definedName>
    <definedName name="asdasdasdasdasda" hidden="1">{#N/A,#N/A,FALSE,"2050保守見積書";#N/A,#N/A,FALSE,"2050保守注文書"}</definedName>
    <definedName name="B3_Click">#REF!</definedName>
    <definedName name="bbb">#REF!</definedName>
    <definedName name="bbbb">#REF!</definedName>
    <definedName name="ccc">#REF!</definedName>
    <definedName name="cccc">#REF!</definedName>
    <definedName name="close_hard">#REF!</definedName>
    <definedName name="_xlnm.Database">#REF!</definedName>
    <definedName name="database2">#REF!</definedName>
    <definedName name="ddd">#REF!</definedName>
    <definedName name="ddddd" localSheetId="1" hidden="1">{#N/A,#N/A,FALSE,"2050保守見積書";#N/A,#N/A,FALSE,"2050保守注文書"}</definedName>
    <definedName name="ddddd" hidden="1">{#N/A,#N/A,FALSE,"2050保守見積書";#N/A,#N/A,FALSE,"2050保守注文書"}</definedName>
    <definedName name="dsdd" localSheetId="1" hidden="1">{#N/A,#N/A,FALSE,"見積ﾊﾟﾀｰﾝ1";#N/A,#N/A,FALSE,"見積ﾊﾟﾀｰﾝ1 (2)";#N/A,#N/A,FALSE,"見積ﾊﾟﾀｰﾝ1 (3)"}</definedName>
    <definedName name="dsdd" hidden="1">{#N/A,#N/A,FALSE,"見積ﾊﾟﾀｰﾝ1";#N/A,#N/A,FALSE,"見積ﾊﾟﾀｰﾝ1 (2)";#N/A,#N/A,FALSE,"見積ﾊﾟﾀｰﾝ1 (3)"}</definedName>
    <definedName name="e" localSheetId="1" hidden="1">{"'Sheet1'!$A$1:$H$100"}</definedName>
    <definedName name="e" hidden="1">{"'Sheet1'!$A$1:$H$100"}</definedName>
    <definedName name="eee">#REF!</definedName>
    <definedName name="EEKOJIHI_new">#REF!</definedName>
    <definedName name="erttyttyftfyuyygyuyyyyy" localSheetId="1" hidden="1">{"'Sheet2'!$B$4:$L$45"}</definedName>
    <definedName name="erttyttyftfyuyygyuyyyyy" hidden="1">{"'Sheet2'!$B$4:$L$45"}</definedName>
    <definedName name="etryrtyerty" localSheetId="1" hidden="1">{#N/A,#N/A,FALSE,"2050保守見積書";#N/A,#N/A,FALSE,"2050保守注文書"}</definedName>
    <definedName name="etryrtyerty" hidden="1">{#N/A,#N/A,FALSE,"2050保守見積書";#N/A,#N/A,FALSE,"2050保守注文書"}</definedName>
    <definedName name="faa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ff">#REF!</definedName>
    <definedName name="ffff">#REF!</definedName>
    <definedName name="ffffdewer" localSheetId="1" hidden="1">{#N/A,#N/A,FALSE,"見積ﾊﾟﾀｰﾝ1";#N/A,#N/A,FALSE,"見積ﾊﾟﾀｰﾝ1 (2)";#N/A,#N/A,FALSE,"見積ﾊﾟﾀｰﾝ1 (3)"}</definedName>
    <definedName name="ffffdewer" hidden="1">{#N/A,#N/A,FALSE,"見積ﾊﾟﾀｰﾝ1";#N/A,#N/A,FALSE,"見積ﾊﾟﾀｰﾝ1 (2)";#N/A,#N/A,FALSE,"見積ﾊﾟﾀｰﾝ1 (3)"}</definedName>
    <definedName name="g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enk_app">#REF!</definedName>
    <definedName name="genk_hard">#REF!</definedName>
    <definedName name="gerge" localSheetId="1" hidden="1">{"'Sheet1'!$A$1:$H$100"}</definedName>
    <definedName name="gerge" hidden="1">{"'Sheet1'!$A$1:$H$100"}</definedName>
    <definedName name="gg" localSheetId="1" hidden="1">{#N/A,#N/A,FALSE,"見積書";#N/A,#N/A,FALSE,"注文書"}</definedName>
    <definedName name="gg" hidden="1">{#N/A,#N/A,FALSE,"見積書";#N/A,#N/A,FALSE,"注文書"}</definedName>
    <definedName name="ggg" localSheetId="1" hidden="1">{#N/A,#N/A,FALSE,"2050保守見積書";#N/A,#N/A,FALSE,"2050保守注文書"}</definedName>
    <definedName name="ggg" hidden="1">{#N/A,#N/A,FALSE,"2050保守見積書";#N/A,#N/A,FALSE,"2050保守注文書"}</definedName>
    <definedName name="gggg">#REF!</definedName>
    <definedName name="gggggg" localSheetId="1" hidden="1">{#N/A,#N/A,FALSE,"2050保守見積書";#N/A,#N/A,FALSE,"2050保守注文書"}</definedName>
    <definedName name="gggggg" hidden="1">{#N/A,#N/A,FALSE,"2050保守見積書";#N/A,#N/A,FALSE,"2050保守注文書"}</definedName>
    <definedName name="ggggggggggg" localSheetId="1" hidden="1">{#N/A,#N/A,FALSE,"見積ﾊﾟﾀｰﾝ1";#N/A,#N/A,FALSE,"見積ﾊﾟﾀｰﾝ1 (2)";#N/A,#N/A,FALSE,"見積ﾊﾟﾀｰﾝ1 (3)"}</definedName>
    <definedName name="ggggggggggg" hidden="1">{#N/A,#N/A,FALSE,"見積ﾊﾟﾀｰﾝ1";#N/A,#N/A,FALSE,"見積ﾊﾟﾀｰﾝ1 (2)";#N/A,#N/A,FALSE,"見積ﾊﾟﾀｰﾝ1 (3)"}</definedName>
    <definedName name="gggggggggggg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gggggggggggg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ｇｔれｇ" localSheetId="1" hidden="1">{"'Sheet1'!$A$1:$H$100"}</definedName>
    <definedName name="ｇｔれｇ" hidden="1">{"'Sheet1'!$A$1:$H$100"}</definedName>
    <definedName name="ＧＷメッセージ一覧" hidden="1">#REF!</definedName>
    <definedName name="H9000構成表案1_2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9000構成表案1_2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hh">#REF!</definedName>
    <definedName name="ｈｒｈｒｔ" localSheetId="1" hidden="1">{"'Sheet1'!$A$1:$H$100"}</definedName>
    <definedName name="ｈｒｈｒｔ" hidden="1">{"'Sheet1'!$A$1:$H$100"}</definedName>
    <definedName name="HTML_CodePage" hidden="1">932</definedName>
    <definedName name="HTML_Control" localSheetId="1" hidden="1">{"'Sheet1'!$A$1:$H$100"}</definedName>
    <definedName name="HTML_Control" hidden="1">{"'Sheet1'!$A$1:$H$100"}</definedName>
    <definedName name="HTML_Description" hidden="1">"NEWマークは98/11以降に新たに発行されたマニュアル"</definedName>
    <definedName name="HTML_Email" hidden="1">"kkuraji@cisco.com"</definedName>
    <definedName name="HTML_Header" hidden="1">"日本語マニュアル発行状況(99/1/11現在)"</definedName>
    <definedName name="HTML_LastUpdate" hidden="1">"99/01/11"</definedName>
    <definedName name="HTML_LineAfter" hidden="1">TRUE</definedName>
    <definedName name="HTML_LineBefore" hidden="1">TRUE</definedName>
    <definedName name="HTML_Name" hidden="1">"エンジニアリング本部　蔵治"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"\\JP-TOKYO3\Engineering\Document\HP\Partner\jm_price_test.htm"</definedName>
    <definedName name="HTML_PathTemplate" hidden="1">"\\Jp-tokyo3\engineering\Document\HP\Partner\jm_price_base.htm"</definedName>
    <definedName name="HTML_Title" hidden="1">"発行済2"</definedName>
    <definedName name="ｈせてぇあ" localSheetId="1" hidden="1">{"'Sheet1'!$A$1:$H$100"}</definedName>
    <definedName name="ｈせてぇあ" hidden="1">{"'Sheet1'!$A$1:$H$100"}</definedName>
    <definedName name="iiiii" localSheetId="1" hidden="1">{#N/A,#N/A,FALSE,"2050保守見積書";#N/A,#N/A,FALSE,"2050保守注文書"}</definedName>
    <definedName name="iiiii" hidden="1">{#N/A,#N/A,FALSE,"2050保守見積書";#N/A,#N/A,FALSE,"2050保守注文書"}</definedName>
    <definedName name="J0">#REF!</definedName>
    <definedName name="jdj">#REF!</definedName>
    <definedName name="jjj">#REF!</definedName>
    <definedName name="jsjs">#REF!</definedName>
    <definedName name="kayahara">#REF!</definedName>
    <definedName name="lkj" localSheetId="1" hidden="1">{#N/A,#N/A,FALSE,"2050保守見積書";#N/A,#N/A,FALSE,"2050保守注文書"}</definedName>
    <definedName name="lkj" hidden="1">{#N/A,#N/A,FALSE,"2050保守見積書";#N/A,#N/A,FALSE,"2050保守注文書"}</definedName>
    <definedName name="lll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lll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ｌｌｌｌｌｌｌｌｌｌｌｌｌｌｌｌｌｌｌｌｌｌｌｌｌｌｌｌｌｌｌｌｌｌ" localSheetId="1" hidden="1">{"'Sheet1'!$A$1:$H$100"}</definedName>
    <definedName name="ｌｌｌｌｌｌｌｌｌｌｌｌｌｌｌｌｌｌｌｌｌｌｌｌｌｌｌｌｌｌｌｌｌｌ" hidden="1">{"'Sheet1'!$A$1:$H$100"}</definedName>
    <definedName name="main_menu">#REF!</definedName>
    <definedName name="MIN">#REF!</definedName>
    <definedName name="mmm" localSheetId="1" hidden="1">{#N/A,#N/A,FALSE,"見積ﾊﾟﾀｰﾝ1";#N/A,#N/A,FALSE,"見積ﾊﾟﾀｰﾝ1 (2)";#N/A,#N/A,FALSE,"見積ﾊﾟﾀｰﾝ1 (3)"}</definedName>
    <definedName name="mmm" hidden="1">{#N/A,#N/A,FALSE,"見積ﾊﾟﾀｰﾝ1";#N/A,#N/A,FALSE,"見積ﾊﾟﾀｰﾝ1 (2)";#N/A,#N/A,FALSE,"見積ﾊﾟﾀｰﾝ1 (3)"}</definedName>
    <definedName name="mp" localSheetId="1" hidden="1">{#N/A,#N/A,FALSE,"2050保守見積書";#N/A,#N/A,FALSE,"2050保守注文書"}</definedName>
    <definedName name="mp" hidden="1">{#N/A,#N/A,FALSE,"2050保守見積書";#N/A,#N/A,FALSE,"2050保守注文書"}</definedName>
    <definedName name="MP5400見" localSheetId="1" hidden="1">{#N/A,#N/A,FALSE,"見積ﾊﾟﾀｰﾝ1";#N/A,#N/A,FALSE,"見積ﾊﾟﾀｰﾝ1 (2)";#N/A,#N/A,FALSE,"見積ﾊﾟﾀｰﾝ1 (3)"}</definedName>
    <definedName name="MP5400見" hidden="1">{#N/A,#N/A,FALSE,"見積ﾊﾟﾀｰﾝ1";#N/A,#N/A,FALSE,"見積ﾊﾟﾀｰﾝ1 (2)";#N/A,#N/A,FALSE,"見積ﾊﾟﾀｰﾝ1 (3)"}</definedName>
    <definedName name="NEW" localSheetId="1" hidden="1">{"'Sheet2'!$B$4:$L$45"}</definedName>
    <definedName name="NEW" hidden="1">{"'Sheet2'!$B$4:$L$45"}</definedName>
    <definedName name="oo" localSheetId="1" hidden="1">{#N/A,#N/A,FALSE,"見積書";#N/A,#N/A,FALSE,"注文書"}</definedName>
    <definedName name="oo" hidden="1">{#N/A,#N/A,FALSE,"見積書";#N/A,#N/A,FALSE,"注文書"}</definedName>
    <definedName name="ooo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ooo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ooooo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pen_見積条件">#REF!</definedName>
    <definedName name="open_原価書">#REF!</definedName>
    <definedName name="open_取纏書">#REF!</definedName>
    <definedName name="ppp" localSheetId="1" hidden="1">{#N/A,#N/A,FALSE,"見積ﾊﾟﾀｰﾝ1";#N/A,#N/A,FALSE,"見積ﾊﾟﾀｰﾝ1 (2)";#N/A,#N/A,FALSE,"見積ﾊﾟﾀｰﾝ1 (3)"}</definedName>
    <definedName name="ppp" hidden="1">{#N/A,#N/A,FALSE,"見積ﾊﾟﾀｰﾝ1";#N/A,#N/A,FALSE,"見積ﾊﾟﾀｰﾝ1 (2)";#N/A,#N/A,FALSE,"見積ﾊﾟﾀｰﾝ1 (3)"}</definedName>
    <definedName name="pppp" localSheetId="1" hidden="1">{#N/A,#N/A,FALSE,"2050保守見積書";#N/A,#N/A,FALSE,"2050保守注文書"}</definedName>
    <definedName name="pppp" hidden="1">{#N/A,#N/A,FALSE,"2050保守見積書";#N/A,#N/A,FALSE,"2050保守注文書"}</definedName>
    <definedName name="ｐｐｐｐｐｐｐｐｐｐｐｐｐｐｐｐｐｐｐｐｐｐｐｐｐｐ" localSheetId="1" hidden="1">{"'Sheet1'!$A$1:$H$100"}</definedName>
    <definedName name="ｐｐｐｐｐｐｐｐｐｐｐｐｐｐｐｐｐｐｐｐｐｐｐｐｐｐ" hidden="1">{"'Sheet1'!$A$1:$H$100"}</definedName>
    <definedName name="ＰＰ掛率">#REF!</definedName>
    <definedName name="_xlnm.Print_Area" localSheetId="0">'物品売買＆業務請負'!$A$1:$L$46</definedName>
    <definedName name="Print_Area_MI">#REF!</definedName>
    <definedName name="ｑｑｑｑｑ" localSheetId="1" hidden="1">{"'タイトル状態'!$A$7:$W$32"}</definedName>
    <definedName name="ｑｑｑｑｑ" hidden="1">{"'タイトル状態'!$A$7:$W$32"}</definedName>
    <definedName name="ｑｑｑｑｑｑｑｑｑｑｑｑｑｑｑｑｑｑｑｑｑｑｑｑｑ" localSheetId="1" hidden="1">{"'Sheet1'!$A$1:$H$100"}</definedName>
    <definedName name="ｑｑｑｑｑｑｑｑｑｑｑｑｑｑｑｑｑｑｑｑｑｑｑｑｑ" hidden="1">{"'Sheet1'!$A$1:$H$100"}</definedName>
    <definedName name="ｒｒｒｒｒｒｒｒｒｒｒｒｒｒｒｒｒ" localSheetId="1" hidden="1">{"'Sheet1'!$A$1:$H$100"}</definedName>
    <definedName name="ｒｒｒｒｒｒｒｒｒｒｒｒｒｒｒｒｒ" hidden="1">{"'Sheet1'!$A$1:$H$100"}</definedName>
    <definedName name="ｒｒｒｒｒｒｒｒｒｒｒｒｒｒｒｒｒｒｒｒｒｒｒｒｒｒｒｒｒｒｒ" localSheetId="1" hidden="1">{"'Sheet1'!$A$1:$H$100"}</definedName>
    <definedName name="ｒｒｒｒｒｒｒｒｒｒｒｒｒｒｒｒｒｒｒｒｒｒｒｒｒｒｒｒｒｒｒ" hidden="1">{"'Sheet1'!$A$1:$H$100"}</definedName>
    <definedName name="rtyertyeytert" localSheetId="1" hidden="1">{#N/A,#N/A,FALSE,"見積ﾊﾟﾀｰﾝ1";#N/A,#N/A,FALSE,"見積ﾊﾟﾀｰﾝ1 (2)";#N/A,#N/A,FALSE,"見積ﾊﾟﾀｰﾝ1 (3)"}</definedName>
    <definedName name="rtyertyeytert" hidden="1">{#N/A,#N/A,FALSE,"見積ﾊﾟﾀｰﾝ1";#N/A,#N/A,FALSE,"見積ﾊﾟﾀｰﾝ1 (2)";#N/A,#N/A,FALSE,"見積ﾊﾟﾀｰﾝ1 (3)"}</definedName>
    <definedName name="ryeryer" localSheetId="1" hidden="1">{#N/A,#N/A,FALSE,"見積ﾊﾟﾀｰﾝ1";#N/A,#N/A,FALSE,"見積ﾊﾟﾀｰﾝ1 (2)";#N/A,#N/A,FALSE,"見積ﾊﾟﾀｰﾝ1 (3)"}</definedName>
    <definedName name="ryeryer" hidden="1">{#N/A,#N/A,FALSE,"見積ﾊﾟﾀｰﾝ1";#N/A,#N/A,FALSE,"見積ﾊﾟﾀｰﾝ1 (2)";#N/A,#N/A,FALSE,"見積ﾊﾟﾀｰﾝ1 (3)"}</definedName>
    <definedName name="sadf" localSheetId="1" hidden="1">{"'Sheet2'!$B$4:$L$45"}</definedName>
    <definedName name="sadf" hidden="1">{"'Sheet2'!$B$4:$L$45"}</definedName>
    <definedName name="SPL">#REF!</definedName>
    <definedName name="SSS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SSS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ｓｓｓｓ" localSheetId="1" hidden="1">{"'タイトル状態'!$A$7:$W$32"}</definedName>
    <definedName name="ｓｓｓｓ" hidden="1">{"'タイトル状態'!$A$7:$W$32"}</definedName>
    <definedName name="std">#REF!</definedName>
    <definedName name="ｔｔｔｔｔｔｔｔｔｔｔｔｔｔｔｔｔｔｔｔｔｔｔｔｔｔｔｔｔｔｔｔｔｔ" localSheetId="1" hidden="1">{"'Sheet1'!$A$1:$H$100"}</definedName>
    <definedName name="ｔｔｔｔｔｔｔｔｔｔｔｔｔｔｔｔｔｔｔｔｔｔｔｔｔｔｔｔｔｔｔｔｔｔ" hidden="1">{"'Sheet1'!$A$1:$H$100"}</definedName>
    <definedName name="U_CD_積算TB">#REF!</definedName>
    <definedName name="uiuyiuyiui" localSheetId="1" hidden="1">{#N/A,#N/A,FALSE,"見積ﾊﾟﾀｰﾝ1";#N/A,#N/A,FALSE,"見積ﾊﾟﾀｰﾝ1 (2)";#N/A,#N/A,FALSE,"見積ﾊﾟﾀｰﾝ1 (3)"}</definedName>
    <definedName name="uiuyiuyiui" hidden="1">{#N/A,#N/A,FALSE,"見積ﾊﾟﾀｰﾝ1";#N/A,#N/A,FALSE,"見積ﾊﾟﾀｰﾝ1 (2)";#N/A,#N/A,FALSE,"見積ﾊﾟﾀｰﾝ1 (3)"}</definedName>
    <definedName name="uiuyuyuyuyuyuyuyuyuyi" localSheetId="1" hidden="1">{#N/A,#N/A,FALSE,"見積ﾊﾟﾀｰﾝ1";#N/A,#N/A,FALSE,"見積ﾊﾟﾀｰﾝ1 (2)";#N/A,#N/A,FALSE,"見積ﾊﾟﾀｰﾝ1 (3)"}</definedName>
    <definedName name="uiuyuyuyuyuyuyuyuyuyi" hidden="1">{#N/A,#N/A,FALSE,"見積ﾊﾟﾀｰﾝ1";#N/A,#N/A,FALSE,"見積ﾊﾟﾀｰﾝ1 (2)";#N/A,#N/A,FALSE,"見積ﾊﾟﾀｰﾝ1 (3)"}</definedName>
    <definedName name="uyuiyuiuy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uyuiyuiuy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KA" localSheetId="1" hidden="1">{"'Sheet1'!$A$1:$H$100"}</definedName>
    <definedName name="WKA" hidden="1">{"'Sheet1'!$A$1:$H$100"}</definedName>
    <definedName name="wrn.2050保守作業." localSheetId="1" hidden="1">{#N/A,#N/A,FALSE,"2050保守見積書";#N/A,#N/A,FALSE,"2050保守注文書"}</definedName>
    <definedName name="wrn.2050保守作業." hidden="1">{#N/A,#N/A,FALSE,"2050保守見積書";#N/A,#N/A,FALSE,"2050保守注文書"}</definedName>
    <definedName name="wrn.confshet." localSheetId="1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confshet.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HCDN_全印刷.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HCDN_全印刷.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見積・注文." localSheetId="1" hidden="1">{#N/A,#N/A,FALSE,"見積書";#N/A,#N/A,FALSE,"注文書"}</definedName>
    <definedName name="wrn.見積・注文." hidden="1">{#N/A,#N/A,FALSE,"見積書";#N/A,#N/A,FALSE,"注文書"}</definedName>
    <definedName name="wrn.構成ｶﾞｲﾄﾞ_全印刷.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構成ｶﾞｲﾄﾞ_全印刷.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全体." localSheetId="1" hidden="1">{"nendo 利用年度データ",#N/A,FALSE,"Sheet1"}</definedName>
    <definedName name="wrn.全体." hidden="1">{"nendo 利用年度データ",#N/A,FALSE,"Sheet1"}</definedName>
    <definedName name="wrn.追加ＰＣ見積." localSheetId="1" hidden="1">{#N/A,#N/A,FALSE,"見積ﾊﾟﾀｰﾝ1";#N/A,#N/A,FALSE,"見積ﾊﾟﾀｰﾝ1 (2)";#N/A,#N/A,FALSE,"見積ﾊﾟﾀｰﾝ1 (3)"}</definedName>
    <definedName name="wrn.追加ＰＣ見積." hidden="1">{#N/A,#N/A,FALSE,"見積ﾊﾟﾀｰﾝ1";#N/A,#N/A,FALSE,"見積ﾊﾟﾀｰﾝ1 (2)";#N/A,#N/A,FALSE,"見積ﾊﾟﾀｰﾝ1 (3)"}</definedName>
    <definedName name="WWW" localSheetId="1" hidden="1">{"'Sheet1'!$A$1:$H$100"}</definedName>
    <definedName name="WWW" hidden="1">{"'Sheet1'!$A$1:$H$100"}</definedName>
    <definedName name="ｗｗｗｗｗｗｗｗｗｗｗｗｗｗｗｗｗｗｗｗｗ" localSheetId="1" hidden="1">{"'Sheet1'!$A$1:$H$100"}</definedName>
    <definedName name="ｗｗｗｗｗｗｗｗｗｗｗｗｗｗｗｗｗｗｗｗｗ" hidden="1">{"'Sheet1'!$A$1:$H$100"}</definedName>
    <definedName name="x" localSheetId="1" hidden="1">{"'Sheet1'!$A$1:$H$100"}</definedName>
    <definedName name="x" hidden="1">{"'Sheet1'!$A$1:$H$100"}</definedName>
    <definedName name="y" localSheetId="1" hidden="1">{"'Sheet1'!$A$1:$H$100"}</definedName>
    <definedName name="y" hidden="1">{"'Sheet1'!$A$1:$H$100"}</definedName>
    <definedName name="yiyuiyuityity" localSheetId="1" hidden="1">{"'Sheet2'!$B$4:$L$45"}</definedName>
    <definedName name="yiyuiyuityity" hidden="1">{"'Sheet2'!$B$4:$L$45"}</definedName>
    <definedName name="ytrr" localSheetId="1" hidden="1">{#N/A,#N/A,FALSE,"2050保守見積書";#N/A,#N/A,FALSE,"2050保守注文書"}</definedName>
    <definedName name="ytrr" hidden="1">{#N/A,#N/A,FALSE,"2050保守見積書";#N/A,#N/A,FALSE,"2050保守注文書"}</definedName>
    <definedName name="ｙｙｙｙｙｙｙｙｙｙｙｙｙｙｙｙｙｙｙｙｙｙｙｙｙｙｙｙｙ" localSheetId="1" hidden="1">{"'Sheet1'!$A$1:$H$100"}</definedName>
    <definedName name="ｙｙｙｙｙｙｙｙｙｙｙｙｙｙｙｙｙｙｙｙｙｙｙｙｙｙｙｙｙ" hidden="1">{"'Sheet1'!$A$1:$H$100"}</definedName>
    <definedName name="ｙじゅ" localSheetId="1" hidden="1">{"'Sheet1'!$A$1:$H$100"}</definedName>
    <definedName name="ｙじゅ" hidden="1">{"'Sheet1'!$A$1:$H$100"}</definedName>
    <definedName name="あ">#REF!</definedName>
    <definedName name="あ２３" localSheetId="1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２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" localSheetId="1" hidden="1">{#N/A,#N/A,FALSE,"2050保守見積書";#N/A,#N/A,FALSE,"2050保守注文書"}</definedName>
    <definedName name="あＳ" hidden="1">{#N/A,#N/A,FALSE,"2050保守見積書";#N/A,#N/A,FALSE,"2050保守注文書"}</definedName>
    <definedName name="あｓｄ" localSheetId="1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あ" localSheetId="1" hidden="1">{"'Sheet1'!$A$1:$H$100"}</definedName>
    <definedName name="あああ" hidden="1">{"'Sheet1'!$A$1:$H$100"}</definedName>
    <definedName name="あああああ" localSheetId="1" hidden="1">{"'タイトル状態'!$A$7:$W$32"}</definedName>
    <definedName name="あああああ" hidden="1">{"'タイトル状態'!$A$7:$W$32"}</definedName>
    <definedName name="い" localSheetId="1" hidden="1">{"'タイトル状態'!$A$7:$W$32"}</definedName>
    <definedName name="い" hidden="1">{"'タイトル状態'!$A$7:$W$32"}</definedName>
    <definedName name="いいいいいいいいいいいいいいいいいいいいいいいいいい" localSheetId="1" hidden="1">{"nendo 利用年度データ",#N/A,FALSE,"Sheet1"}</definedName>
    <definedName name="いいいいいいいいいいいいいいいいいいいいいいいいいい" hidden="1">{"nendo 利用年度データ",#N/A,FALSE,"Sheet1"}</definedName>
    <definedName name="ｲﾝｽﾄｰﾙ７年">#REF!</definedName>
    <definedName name="ｲﾝｽﾄｰﾙ８年">#REF!</definedName>
    <definedName name="ｲﾝｽﾄｰﾙ９年">#REF!</definedName>
    <definedName name="ううううううううううううううううううううううううううう" localSheetId="1" hidden="1">{"'Sheet1'!$A$1:$H$100"}</definedName>
    <definedName name="ううううううううううううううううううううううううううう" hidden="1">{"'Sheet1'!$A$1:$H$100"}</definedName>
    <definedName name="えＤ" localSheetId="1" hidden="1">{#N/A,#N/A,FALSE,"見積ﾊﾟﾀｰﾝ1";#N/A,#N/A,FALSE,"見積ﾊﾟﾀｰﾝ1 (2)";#N/A,#N/A,FALSE,"見積ﾊﾟﾀｰﾝ1 (3)"}</definedName>
    <definedName name="えＤ" hidden="1">{#N/A,#N/A,FALSE,"見積ﾊﾟﾀｰﾝ1";#N/A,#N/A,FALSE,"見積ﾊﾟﾀｰﾝ1 (2)";#N/A,#N/A,FALSE,"見積ﾊﾟﾀｰﾝ1 (3)"}</definedName>
    <definedName name="お見積り" localSheetId="1" hidden="1">{#N/A,#N/A,FALSE,"見積ﾊﾟﾀｰﾝ1";#N/A,#N/A,FALSE,"見積ﾊﾟﾀｰﾝ1 (2)";#N/A,#N/A,FALSE,"見積ﾊﾟﾀｰﾝ1 (3)"}</definedName>
    <definedName name="お見積り" hidden="1">{#N/A,#N/A,FALSE,"見積ﾊﾟﾀｰﾝ1";#N/A,#N/A,FALSE,"見積ﾊﾟﾀｰﾝ1 (2)";#N/A,#N/A,FALSE,"見積ﾊﾟﾀｰﾝ1 (3)"}</definedName>
    <definedName name="げｇれ" localSheetId="1" hidden="1">{"'Sheet1'!$A$1:$H$100"}</definedName>
    <definedName name="げｇれ" hidden="1">{"'Sheet1'!$A$1:$H$100"}</definedName>
    <definedName name="サーバ台数">#REF!</definedName>
    <definedName name="ｻﾌﾞ与信" localSheetId="1" hidden="1">{#N/A,#N/A,FALSE,"見積ﾊﾟﾀｰﾝ1";#N/A,#N/A,FALSE,"見積ﾊﾟﾀｰﾝ1 (2)";#N/A,#N/A,FALSE,"見積ﾊﾟﾀｰﾝ1 (3)"}</definedName>
    <definedName name="ｻﾌﾞ与信" hidden="1">{#N/A,#N/A,FALSE,"見積ﾊﾟﾀｰﾝ1";#N/A,#N/A,FALSE,"見積ﾊﾟﾀｰﾝ1 (2)";#N/A,#N/A,FALSE,"見積ﾊﾟﾀｰﾝ1 (3)"}</definedName>
    <definedName name="さんえい" localSheetId="1" hidden="1">{"'表紙'!$A$1:$M$17"}</definedName>
    <definedName name="さんえい" hidden="1">{"'表紙'!$A$1:$M$17"}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じゅｊｔｄ" localSheetId="1" hidden="1">{"'Sheet1'!$A$1:$H$100"}</definedName>
    <definedName name="じゅｊｔｄ" hidden="1">{"'Sheet1'!$A$1:$H$100"}</definedName>
    <definedName name="タスクドキュメント１" hidden="1">#REF!</definedName>
    <definedName name="ぬんづｔｄｎ" localSheetId="1" hidden="1">{"'Sheet1'!$A$1:$H$100"}</definedName>
    <definedName name="ぬんづｔｄｎ" hidden="1">{"'Sheet1'!$A$1:$H$100"}</definedName>
    <definedName name="ハード掛率">#REF!</definedName>
    <definedName name="はせた" localSheetId="1" hidden="1">{"'Sheet1'!$A$1:$H$100"}</definedName>
    <definedName name="はせた" hidden="1">{"'Sheet1'!$A$1:$H$100"}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ローカルメンテナンス" localSheetId="1" hidden="1">{"'タイトル状態'!$A$7:$W$32"}</definedName>
    <definedName name="ローカルメンテナンス" hidden="1">{"'タイトル状態'!$A$7:$W$32"}</definedName>
    <definedName name="ワクチン">#REF!</definedName>
    <definedName name="んｎ" localSheetId="1" hidden="1">{#N/A,#N/A,FALSE,"2050保守見積書";#N/A,#N/A,FALSE,"2050保守注文書"}</definedName>
    <definedName name="んｎ" hidden="1">{#N/A,#N/A,FALSE,"2050保守見積書";#N/A,#N/A,FALSE,"2050保守注文書"}</definedName>
    <definedName name="印刷">#REF!</definedName>
    <definedName name="印刷2">#REF!</definedName>
    <definedName name="価格">#REF!</definedName>
    <definedName name="価格表">#REF!</definedName>
    <definedName name="関連表" hidden="1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算定表最終" localSheetId="1" hidden="1">{"'表紙'!$A$1:$M$17"}</definedName>
    <definedName name="算定表最終" hidden="1">{"'表紙'!$A$1:$M$17"}</definedName>
    <definedName name="支所数">#REF!</definedName>
    <definedName name="支所端末台数">#REF!</definedName>
    <definedName name="事業名称一覧">#REF!</definedName>
    <definedName name="社内取纏７年">#REF!</definedName>
    <definedName name="社内取纏８年">#REF!</definedName>
    <definedName name="社内取纏９年">#REF!</definedName>
    <definedName name="週間発注" localSheetId="1" hidden="1">{"'タイトル状態'!$A$7:$W$32"}</definedName>
    <definedName name="週間発注" hidden="1">{"'タイトル状態'!$A$7:$W$32"}</definedName>
    <definedName name="除籍_改製原戸籍数">#REF!</definedName>
    <definedName name="進捗">#REF!</definedName>
    <definedName name="推奨機種">#REF!</definedName>
    <definedName name="数量">#REF!</definedName>
    <definedName name="製造原価">#REF!</definedName>
    <definedName name="製品種目">#REF!</definedName>
    <definedName name="設定">#REF!</definedName>
    <definedName name="単価">#REF!</definedName>
    <definedName name="提出値">#REF!</definedName>
    <definedName name="導入時期う" hidden="1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" i="42" l="1"/>
  <c r="A9" i="42"/>
  <c r="A5" i="42" l="1"/>
  <c r="G24" i="42"/>
  <c r="F22" i="42"/>
  <c r="C22" i="42"/>
  <c r="D27" i="42" l="1"/>
  <c r="C27" i="42"/>
  <c r="A1" i="42"/>
  <c r="C29" i="42"/>
  <c r="C28" i="42"/>
  <c r="C26" i="42"/>
  <c r="C20" i="42"/>
  <c r="E17" i="42"/>
  <c r="E16" i="42"/>
  <c r="E15" i="42"/>
</calcChain>
</file>

<file path=xl/sharedStrings.xml><?xml version="1.0" encoding="utf-8"?>
<sst xmlns="http://schemas.openxmlformats.org/spreadsheetml/2006/main" count="74" uniqueCount="70">
  <si>
    <t>成田国際空港株式会社</t>
    <phoneticPr fontId="8"/>
  </si>
  <si>
    <t>支払条件</t>
    <phoneticPr fontId="8"/>
  </si>
  <si>
    <t>契約条項</t>
    <phoneticPr fontId="8"/>
  </si>
  <si>
    <t>代表取締役社長</t>
    <phoneticPr fontId="8"/>
  </si>
  <si>
    <t>千葉県成田市古込字古込１番地１</t>
    <phoneticPr fontId="8"/>
  </si>
  <si>
    <t>成田国際空港株式会社の指定する場所</t>
    <phoneticPr fontId="8"/>
  </si>
  <si>
    <t>契約金額</t>
    <phoneticPr fontId="8"/>
  </si>
  <si>
    <t>部分払い</t>
    <phoneticPr fontId="8"/>
  </si>
  <si>
    <t>契　　　約　　　書</t>
    <phoneticPr fontId="8"/>
  </si>
  <si>
    <t>発注者　　</t>
    <phoneticPr fontId="8"/>
  </si>
  <si>
    <t>所在地</t>
    <phoneticPr fontId="8"/>
  </si>
  <si>
    <t>商号又は名称</t>
    <phoneticPr fontId="8"/>
  </si>
  <si>
    <t>代表者</t>
    <phoneticPr fontId="8"/>
  </si>
  <si>
    <t>印</t>
    <phoneticPr fontId="8"/>
  </si>
  <si>
    <t>受注者</t>
    <phoneticPr fontId="8"/>
  </si>
  <si>
    <t>案件名称</t>
    <phoneticPr fontId="8"/>
  </si>
  <si>
    <t>履行場所</t>
    <phoneticPr fontId="8"/>
  </si>
  <si>
    <t>契約期間</t>
    <phoneticPr fontId="8"/>
  </si>
  <si>
    <t>から</t>
    <phoneticPr fontId="8"/>
  </si>
  <si>
    <t>まで</t>
    <phoneticPr fontId="8"/>
  </si>
  <si>
    <t>（ただし、税法の改正により消費税等の税率が変動した場合には、改正以降における消費税等相当額は変動後の税率により計算する。）</t>
    <phoneticPr fontId="8"/>
  </si>
  <si>
    <t>項番</t>
    <phoneticPr fontId="8"/>
  </si>
  <si>
    <t>品　　　　　　名</t>
    <phoneticPr fontId="8"/>
  </si>
  <si>
    <t>数量</t>
    <phoneticPr fontId="8"/>
  </si>
  <si>
    <t>単位</t>
    <phoneticPr fontId="8"/>
  </si>
  <si>
    <t>金額(税抜/円)</t>
    <phoneticPr fontId="8"/>
  </si>
  <si>
    <t>別紙のとおり</t>
    <phoneticPr fontId="8"/>
  </si>
  <si>
    <t>以上</t>
    <phoneticPr fontId="8"/>
  </si>
  <si>
    <t>備　考</t>
    <phoneticPr fontId="8"/>
  </si>
  <si>
    <t>契約日</t>
  </si>
  <si>
    <t>決裁者名</t>
  </si>
  <si>
    <t>所在地</t>
  </si>
  <si>
    <t>契約者・商号又は名称</t>
  </si>
  <si>
    <t>代表者</t>
  </si>
  <si>
    <t>案件名称</t>
  </si>
  <si>
    <t>契約期間（開始日）</t>
  </si>
  <si>
    <t>契約期間（終了日）</t>
  </si>
  <si>
    <t>契約金額（税込み）</t>
  </si>
  <si>
    <t>消費税額</t>
  </si>
  <si>
    <t>支払条件(契約書頭書)（コード）</t>
  </si>
  <si>
    <t>支払条件(契約書頭書)</t>
  </si>
  <si>
    <t>支払条件（コード）</t>
  </si>
  <si>
    <t>支払条件</t>
  </si>
  <si>
    <t>部分払い回数</t>
  </si>
  <si>
    <t>契約条項②（コード）</t>
  </si>
  <si>
    <t>契約条項②</t>
  </si>
  <si>
    <t>契約条項①（コード）</t>
  </si>
  <si>
    <t>契約条項①</t>
  </si>
  <si>
    <t>藤井直樹</t>
  </si>
  <si>
    <t>神奈川県　横浜市鶴見区　品濃町</t>
  </si>
  <si>
    <t>２０２５０７１８株式会社</t>
  </si>
  <si>
    <t>山田次郎</t>
  </si>
  <si>
    <t>契約書頭書データ</t>
  </si>
  <si>
    <t>4950000</t>
  </si>
  <si>
    <t>450000</t>
  </si>
  <si>
    <t>0</t>
  </si>
  <si>
    <t>月締支払　末日締（翌月第2営業日内請求）　翌月25日払</t>
  </si>
  <si>
    <t>完成払</t>
  </si>
  <si>
    <t>07</t>
  </si>
  <si>
    <t>旅客案内サービス業務等契約条項</t>
  </si>
  <si>
    <t>01</t>
  </si>
  <si>
    <t>工事請負契約条項</t>
  </si>
  <si>
    <t xml:space="preserve">（うち取引に係る消費税及び地方消費税額 </t>
    <phoneticPr fontId="8"/>
  </si>
  <si>
    <t>)</t>
    <phoneticPr fontId="8"/>
  </si>
  <si>
    <t>契約番号（文書番号）</t>
  </si>
  <si>
    <t>2025年度00100001</t>
  </si>
  <si>
    <t>07</t>
    <phoneticPr fontId="8"/>
  </si>
  <si>
    <t>1</t>
    <phoneticPr fontId="8"/>
  </si>
  <si>
    <t>〇〇</t>
    <phoneticPr fontId="8"/>
  </si>
  <si>
    <t>標準例７（調達事務要領第45条関係）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</si>
</sst>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&quot;¥&quot;#,##0;[Red]&quot;¥&quot;#,##0"/>
  </numFmts>
  <fonts count="22" x14ac:knownFonts="1">
    <font>
      <sz val="10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MS UI Gothic"/>
      <family val="3"/>
      <charset val="128"/>
    </font>
    <font>
      <sz val="10.5"/>
      <color theme="1"/>
      <name val="ＭＳ Ｐゴシック"/>
      <family val="3"/>
      <charset val="128"/>
    </font>
    <font>
      <sz val="10.5"/>
      <color theme="1"/>
      <name val="ＭＳ 明朝"/>
      <family val="1"/>
      <charset val="128"/>
    </font>
    <font>
      <sz val="10.5"/>
      <color theme="1"/>
      <name val="Meiryo UI"/>
      <family val="3"/>
      <charset val="128"/>
    </font>
    <font>
      <b/>
      <sz val="10.5"/>
      <color theme="1"/>
      <name val="Meiryo UI"/>
      <family val="3"/>
      <charset val="128"/>
    </font>
    <font>
      <sz val="10"/>
      <color theme="1"/>
      <name val="ＭＳ Ｐゴシック"/>
      <family val="2"/>
      <charset val="128"/>
    </font>
    <font>
      <b/>
      <sz val="15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.5"/>
      <color rgb="FF000000"/>
      <name val="ＭＳ Ｐゴシック"/>
      <family val="3"/>
      <charset val="128"/>
    </font>
    <font>
      <sz val="11"/>
      <color theme="1"/>
      <name val="HG丸ｺﾞｼｯｸM-PRO"/>
      <family val="2"/>
      <charset val="128"/>
    </font>
    <font>
      <sz val="10.5"/>
      <name val="ＭＳ Ｐゴシック"/>
      <family val="3"/>
      <charset val="128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6"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38" fontId="1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9" fillId="0" borderId="0">
      <alignment vertical="center"/>
    </xf>
    <xf numFmtId="0" fontId="15" fillId="0" borderId="0">
      <alignment vertical="center"/>
    </xf>
  </cellStyleXfs>
  <cellXfs count="122">
    <xf numFmtId="0" fontId="0" fillId="0" borderId="0" xfId="0">
      <alignment vertical="center"/>
    </xf>
    <xf numFmtId="0" fontId="12" fillId="0" borderId="0" xfId="5" applyFont="1">
      <alignment vertical="center"/>
    </xf>
    <xf numFmtId="0" fontId="13" fillId="0" borderId="0" xfId="5" applyFont="1">
      <alignment vertical="center"/>
    </xf>
    <xf numFmtId="0" fontId="14" fillId="0" borderId="0" xfId="5" applyFont="1">
      <alignment vertical="center"/>
    </xf>
    <xf numFmtId="49" fontId="0" fillId="0" borderId="0" xfId="0" applyNumberFormat="1" applyAlignment="1"/>
    <xf numFmtId="14" fontId="0" fillId="0" borderId="0" xfId="0" applyNumberFormat="1" applyAlignment="1"/>
    <xf numFmtId="0" fontId="0" fillId="0" borderId="0" xfId="0" applyAlignment="1"/>
    <xf numFmtId="0" fontId="0" fillId="2" borderId="0" xfId="0" applyFill="1">
      <alignment vertical="center"/>
    </xf>
    <xf numFmtId="0" fontId="11" fillId="0" borderId="22" xfId="5" applyFont="1" applyBorder="1">
      <alignment vertical="center"/>
    </xf>
    <xf numFmtId="0" fontId="11" fillId="0" borderId="14" xfId="5" applyFont="1" applyBorder="1">
      <alignment vertical="center"/>
    </xf>
    <xf numFmtId="0" fontId="11" fillId="0" borderId="0" xfId="5" applyFont="1">
      <alignment vertical="center"/>
    </xf>
    <xf numFmtId="0" fontId="11" fillId="0" borderId="24" xfId="5" applyFont="1" applyBorder="1">
      <alignment vertical="center"/>
    </xf>
    <xf numFmtId="0" fontId="11" fillId="0" borderId="23" xfId="5" applyFont="1" applyBorder="1">
      <alignment vertical="center"/>
    </xf>
    <xf numFmtId="0" fontId="18" fillId="0" borderId="0" xfId="5" applyFont="1">
      <alignment vertical="center"/>
    </xf>
    <xf numFmtId="0" fontId="20" fillId="0" borderId="0" xfId="5" applyFont="1">
      <alignment vertical="center"/>
    </xf>
    <xf numFmtId="0" fontId="17" fillId="0" borderId="0" xfId="5" applyFont="1">
      <alignment vertical="center"/>
    </xf>
    <xf numFmtId="0" fontId="11" fillId="0" borderId="0" xfId="5" applyFont="1" applyAlignment="1">
      <alignment horizontal="left" vertical="center" indent="1"/>
    </xf>
    <xf numFmtId="0" fontId="17" fillId="0" borderId="24" xfId="5" applyFont="1" applyBorder="1">
      <alignment vertical="center"/>
    </xf>
    <xf numFmtId="0" fontId="11" fillId="0" borderId="0" xfId="5" applyFont="1" applyAlignment="1">
      <alignment vertical="center" shrinkToFit="1"/>
    </xf>
    <xf numFmtId="0" fontId="11" fillId="0" borderId="6" xfId="5" applyFont="1" applyBorder="1" applyAlignment="1">
      <alignment horizontal="center" vertical="center"/>
    </xf>
    <xf numFmtId="0" fontId="11" fillId="0" borderId="6" xfId="5" applyFont="1" applyBorder="1">
      <alignment vertical="center"/>
    </xf>
    <xf numFmtId="176" fontId="11" fillId="0" borderId="0" xfId="5" applyNumberFormat="1" applyFont="1">
      <alignment vertical="center"/>
    </xf>
    <xf numFmtId="0" fontId="20" fillId="0" borderId="2" xfId="5" applyFont="1" applyBorder="1" applyAlignment="1">
      <alignment horizontal="center" vertical="center"/>
    </xf>
    <xf numFmtId="0" fontId="11" fillId="0" borderId="32" xfId="5" applyFont="1" applyBorder="1" applyAlignment="1">
      <alignment horizontal="center" vertical="center"/>
    </xf>
    <xf numFmtId="0" fontId="11" fillId="0" borderId="3" xfId="5" applyFont="1" applyBorder="1" applyAlignment="1">
      <alignment horizontal="center" vertical="center"/>
    </xf>
    <xf numFmtId="0" fontId="11" fillId="0" borderId="3" xfId="5" applyFont="1" applyBorder="1">
      <alignment vertical="center"/>
    </xf>
    <xf numFmtId="0" fontId="11" fillId="0" borderId="26" xfId="5" applyFont="1" applyBorder="1">
      <alignment vertical="center"/>
    </xf>
    <xf numFmtId="0" fontId="18" fillId="0" borderId="25" xfId="5" applyFont="1" applyBorder="1" applyAlignment="1">
      <alignment horizontal="center" vertical="center" wrapText="1"/>
    </xf>
    <xf numFmtId="0" fontId="18" fillId="0" borderId="2" xfId="5" applyFont="1" applyBorder="1" applyAlignment="1">
      <alignment horizontal="center" vertical="center" wrapText="1"/>
    </xf>
    <xf numFmtId="0" fontId="18" fillId="0" borderId="1" xfId="5" applyFont="1" applyBorder="1" applyAlignment="1">
      <alignment horizontal="center" vertical="center" wrapText="1"/>
    </xf>
    <xf numFmtId="0" fontId="18" fillId="0" borderId="27" xfId="5" applyFont="1" applyBorder="1" applyAlignment="1">
      <alignment horizontal="center" vertical="center" wrapText="1"/>
    </xf>
    <xf numFmtId="3" fontId="11" fillId="0" borderId="5" xfId="5" applyNumberFormat="1" applyFont="1" applyBorder="1">
      <alignment vertical="center"/>
    </xf>
    <xf numFmtId="0" fontId="11" fillId="0" borderId="13" xfId="5" applyFont="1" applyBorder="1">
      <alignment vertical="center"/>
    </xf>
    <xf numFmtId="3" fontId="11" fillId="0" borderId="11" xfId="5" applyNumberFormat="1" applyFont="1" applyBorder="1">
      <alignment vertical="center"/>
    </xf>
    <xf numFmtId="3" fontId="11" fillId="0" borderId="8" xfId="5" applyNumberFormat="1" applyFont="1" applyBorder="1">
      <alignment vertical="center"/>
    </xf>
    <xf numFmtId="0" fontId="11" fillId="0" borderId="18" xfId="5" applyFont="1" applyBorder="1">
      <alignment vertical="center"/>
    </xf>
    <xf numFmtId="0" fontId="11" fillId="0" borderId="3" xfId="5" applyFont="1" applyBorder="1" applyAlignment="1">
      <alignment horizontal="left" vertical="center"/>
    </xf>
    <xf numFmtId="0" fontId="11" fillId="0" borderId="6" xfId="5" applyFont="1" applyBorder="1" applyAlignment="1">
      <alignment horizontal="left" vertical="center"/>
    </xf>
    <xf numFmtId="3" fontId="11" fillId="0" borderId="6" xfId="5" applyNumberFormat="1" applyFont="1" applyBorder="1">
      <alignment vertical="center"/>
    </xf>
    <xf numFmtId="0" fontId="18" fillId="0" borderId="6" xfId="5" applyFont="1" applyBorder="1" applyAlignment="1">
      <alignment horizontal="center" vertical="center" wrapText="1"/>
    </xf>
    <xf numFmtId="3" fontId="18" fillId="0" borderId="6" xfId="5" applyNumberFormat="1" applyFont="1" applyBorder="1" applyAlignment="1">
      <alignment horizontal="right" vertical="center" wrapText="1"/>
    </xf>
    <xf numFmtId="0" fontId="18" fillId="0" borderId="16" xfId="5" applyFont="1" applyBorder="1" applyAlignment="1">
      <alignment horizontal="center" vertical="center" wrapText="1"/>
    </xf>
    <xf numFmtId="0" fontId="11" fillId="0" borderId="30" xfId="5" applyFont="1" applyBorder="1">
      <alignment vertical="center"/>
    </xf>
    <xf numFmtId="0" fontId="11" fillId="0" borderId="17" xfId="5" applyFont="1" applyBorder="1">
      <alignment vertical="center"/>
    </xf>
    <xf numFmtId="0" fontId="11" fillId="0" borderId="31" xfId="5" applyFont="1" applyBorder="1">
      <alignment vertical="center"/>
    </xf>
    <xf numFmtId="0" fontId="11" fillId="0" borderId="5" xfId="5" applyFont="1" applyBorder="1" applyAlignment="1">
      <alignment horizontal="left" vertical="center" indent="1"/>
    </xf>
    <xf numFmtId="0" fontId="11" fillId="0" borderId="6" xfId="5" applyFont="1" applyBorder="1" applyAlignment="1">
      <alignment horizontal="left" vertical="center" indent="1"/>
    </xf>
    <xf numFmtId="0" fontId="11" fillId="0" borderId="16" xfId="5" applyFont="1" applyBorder="1" applyAlignment="1">
      <alignment horizontal="left" vertical="center" indent="1"/>
    </xf>
    <xf numFmtId="0" fontId="11" fillId="0" borderId="28" xfId="5" applyFont="1" applyBorder="1" applyAlignment="1">
      <alignment horizontal="center" vertical="center"/>
    </xf>
    <xf numFmtId="0" fontId="11" fillId="0" borderId="6" xfId="5" applyFont="1" applyBorder="1" applyAlignment="1">
      <alignment horizontal="center" vertical="center"/>
    </xf>
    <xf numFmtId="0" fontId="11" fillId="0" borderId="7" xfId="5" applyFont="1" applyBorder="1" applyAlignment="1">
      <alignment horizontal="center" vertical="center"/>
    </xf>
    <xf numFmtId="0" fontId="11" fillId="0" borderId="29" xfId="5" applyFont="1" applyBorder="1" applyAlignment="1">
      <alignment horizontal="center" vertical="center"/>
    </xf>
    <xf numFmtId="0" fontId="11" fillId="0" borderId="9" xfId="5" applyFont="1" applyBorder="1" applyAlignment="1">
      <alignment horizontal="center" vertical="center"/>
    </xf>
    <xf numFmtId="0" fontId="11" fillId="0" borderId="10" xfId="5" applyFont="1" applyBorder="1" applyAlignment="1">
      <alignment horizontal="center" vertical="center"/>
    </xf>
    <xf numFmtId="0" fontId="11" fillId="0" borderId="8" xfId="5" applyFont="1" applyBorder="1">
      <alignment vertical="center"/>
    </xf>
    <xf numFmtId="0" fontId="11" fillId="0" borderId="9" xfId="5" applyFont="1" applyBorder="1">
      <alignment vertical="center"/>
    </xf>
    <xf numFmtId="0" fontId="11" fillId="0" borderId="10" xfId="5" applyFont="1" applyBorder="1">
      <alignment vertical="center"/>
    </xf>
    <xf numFmtId="38" fontId="18" fillId="0" borderId="21" xfId="6" applyFont="1" applyFill="1" applyBorder="1" applyAlignment="1">
      <alignment vertical="center" wrapText="1"/>
    </xf>
    <xf numFmtId="38" fontId="18" fillId="0" borderId="9" xfId="6" applyFont="1" applyFill="1" applyBorder="1" applyAlignment="1">
      <alignment vertical="center" wrapText="1"/>
    </xf>
    <xf numFmtId="38" fontId="18" fillId="0" borderId="15" xfId="6" applyFont="1" applyFill="1" applyBorder="1" applyAlignment="1">
      <alignment vertical="center" wrapText="1"/>
    </xf>
    <xf numFmtId="49" fontId="11" fillId="0" borderId="3" xfId="5" applyNumberFormat="1" applyFont="1" applyBorder="1" applyAlignment="1">
      <alignment horizontal="left" vertical="center" indent="1"/>
    </xf>
    <xf numFmtId="0" fontId="11" fillId="0" borderId="3" xfId="5" applyFont="1" applyBorder="1" applyAlignment="1">
      <alignment horizontal="left" vertical="center" indent="1"/>
    </xf>
    <xf numFmtId="0" fontId="11" fillId="0" borderId="26" xfId="5" applyFont="1" applyBorder="1" applyAlignment="1">
      <alignment horizontal="left" vertical="center" indent="1"/>
    </xf>
    <xf numFmtId="0" fontId="20" fillId="0" borderId="25" xfId="5" applyFont="1" applyBorder="1" applyAlignment="1">
      <alignment horizontal="center" vertical="center"/>
    </xf>
    <xf numFmtId="0" fontId="20" fillId="0" borderId="1" xfId="5" applyFont="1" applyBorder="1" applyAlignment="1">
      <alignment horizontal="center" vertical="center"/>
    </xf>
    <xf numFmtId="38" fontId="18" fillId="0" borderId="20" xfId="6" applyFont="1" applyFill="1" applyBorder="1" applyAlignment="1">
      <alignment vertical="center" wrapText="1"/>
    </xf>
    <xf numFmtId="38" fontId="18" fillId="0" borderId="0" xfId="6" applyFont="1" applyFill="1" applyBorder="1" applyAlignment="1">
      <alignment vertical="center" wrapText="1"/>
    </xf>
    <xf numFmtId="38" fontId="18" fillId="0" borderId="24" xfId="6" applyFont="1" applyFill="1" applyBorder="1" applyAlignment="1">
      <alignment vertical="center" wrapText="1"/>
    </xf>
    <xf numFmtId="0" fontId="11" fillId="0" borderId="11" xfId="5" applyFont="1" applyBorder="1">
      <alignment vertical="center"/>
    </xf>
    <xf numFmtId="0" fontId="11" fillId="0" borderId="0" xfId="5" applyFont="1">
      <alignment vertical="center"/>
    </xf>
    <xf numFmtId="0" fontId="11" fillId="0" borderId="12" xfId="5" applyFont="1" applyBorder="1">
      <alignment vertical="center"/>
    </xf>
    <xf numFmtId="0" fontId="18" fillId="0" borderId="2" xfId="5" applyFont="1" applyBorder="1" applyAlignment="1">
      <alignment horizontal="center" vertical="center" wrapText="1"/>
    </xf>
    <xf numFmtId="0" fontId="18" fillId="0" borderId="3" xfId="5" applyFont="1" applyBorder="1" applyAlignment="1">
      <alignment horizontal="center" vertical="center" wrapText="1"/>
    </xf>
    <xf numFmtId="0" fontId="18" fillId="0" borderId="4" xfId="5" applyFont="1" applyBorder="1" applyAlignment="1">
      <alignment horizontal="center" vertical="center" wrapText="1"/>
    </xf>
    <xf numFmtId="0" fontId="18" fillId="0" borderId="26" xfId="5" applyFont="1" applyBorder="1" applyAlignment="1">
      <alignment horizontal="center" vertical="center" wrapText="1"/>
    </xf>
    <xf numFmtId="0" fontId="18" fillId="0" borderId="5" xfId="5" applyFont="1" applyBorder="1" applyAlignment="1">
      <alignment vertical="center" wrapText="1"/>
    </xf>
    <xf numFmtId="0" fontId="18" fillId="0" borderId="6" xfId="5" applyFont="1" applyBorder="1" applyAlignment="1">
      <alignment vertical="center" wrapText="1"/>
    </xf>
    <xf numFmtId="0" fontId="18" fillId="0" borderId="7" xfId="5" applyFont="1" applyBorder="1" applyAlignment="1">
      <alignment vertical="center" wrapText="1"/>
    </xf>
    <xf numFmtId="38" fontId="18" fillId="0" borderId="19" xfId="6" applyFont="1" applyFill="1" applyBorder="1" applyAlignment="1">
      <alignment vertical="center" wrapText="1"/>
    </xf>
    <xf numFmtId="38" fontId="18" fillId="0" borderId="6" xfId="6" applyFont="1" applyFill="1" applyBorder="1" applyAlignment="1">
      <alignment vertical="center" wrapText="1"/>
    </xf>
    <xf numFmtId="38" fontId="18" fillId="0" borderId="16" xfId="6" applyFont="1" applyFill="1" applyBorder="1" applyAlignment="1">
      <alignment vertical="center" wrapText="1"/>
    </xf>
    <xf numFmtId="0" fontId="11" fillId="0" borderId="11" xfId="5" applyFont="1" applyBorder="1" applyAlignment="1">
      <alignment horizontal="right" vertical="center"/>
    </xf>
    <xf numFmtId="0" fontId="11" fillId="0" borderId="0" xfId="5" applyFont="1" applyAlignment="1">
      <alignment horizontal="right" vertical="center"/>
    </xf>
    <xf numFmtId="0" fontId="11" fillId="0" borderId="12" xfId="5" applyFont="1" applyBorder="1" applyAlignment="1">
      <alignment horizontal="right" vertical="center"/>
    </xf>
    <xf numFmtId="0" fontId="20" fillId="0" borderId="32" xfId="5" applyFont="1" applyBorder="1" applyAlignment="1">
      <alignment horizontal="center" vertical="center"/>
    </xf>
    <xf numFmtId="0" fontId="20" fillId="0" borderId="4" xfId="5" applyFont="1" applyBorder="1" applyAlignment="1">
      <alignment horizontal="center" vertical="center"/>
    </xf>
    <xf numFmtId="0" fontId="20" fillId="0" borderId="3" xfId="5" applyFont="1" applyBorder="1" applyAlignment="1">
      <alignment horizontal="left" vertical="center"/>
    </xf>
    <xf numFmtId="0" fontId="20" fillId="0" borderId="26" xfId="5" applyFont="1" applyBorder="1" applyAlignment="1">
      <alignment horizontal="left" vertical="center"/>
    </xf>
    <xf numFmtId="49" fontId="11" fillId="0" borderId="4" xfId="5" applyNumberFormat="1" applyFont="1" applyBorder="1" applyAlignment="1">
      <alignment horizontal="left" vertical="center" indent="1"/>
    </xf>
    <xf numFmtId="0" fontId="11" fillId="0" borderId="1" xfId="5" applyFont="1" applyBorder="1" applyAlignment="1">
      <alignment horizontal="left" vertical="center" indent="1"/>
    </xf>
    <xf numFmtId="0" fontId="11" fillId="0" borderId="33" xfId="5" applyFont="1" applyBorder="1" applyAlignment="1">
      <alignment horizontal="left" vertical="center" indent="1"/>
    </xf>
    <xf numFmtId="0" fontId="11" fillId="0" borderId="6" xfId="5" applyFont="1" applyBorder="1">
      <alignment vertical="center"/>
    </xf>
    <xf numFmtId="0" fontId="11" fillId="0" borderId="16" xfId="5" applyFont="1" applyBorder="1">
      <alignment vertical="center"/>
    </xf>
    <xf numFmtId="0" fontId="11" fillId="0" borderId="2" xfId="5" applyFont="1" applyBorder="1" applyAlignment="1">
      <alignment horizontal="center" vertical="center"/>
    </xf>
    <xf numFmtId="0" fontId="11" fillId="0" borderId="3" xfId="5" applyFont="1" applyBorder="1" applyAlignment="1">
      <alignment horizontal="center" vertical="center"/>
    </xf>
    <xf numFmtId="0" fontId="11" fillId="0" borderId="2" xfId="5" applyFont="1" applyBorder="1" applyAlignment="1">
      <alignment horizontal="left" vertical="center"/>
    </xf>
    <xf numFmtId="0" fontId="11" fillId="0" borderId="3" xfId="5" applyFont="1" applyBorder="1" applyAlignment="1">
      <alignment horizontal="left" vertical="center"/>
    </xf>
    <xf numFmtId="0" fontId="11" fillId="0" borderId="26" xfId="5" applyFont="1" applyBorder="1" applyAlignment="1">
      <alignment horizontal="left" vertical="center"/>
    </xf>
    <xf numFmtId="49" fontId="11" fillId="0" borderId="2" xfId="5" applyNumberFormat="1" applyFont="1" applyBorder="1" applyAlignment="1">
      <alignment horizontal="left" vertical="center"/>
    </xf>
    <xf numFmtId="0" fontId="20" fillId="0" borderId="25" xfId="5" applyFont="1" applyBorder="1" applyAlignment="1">
      <alignment horizontal="center" vertical="center" wrapText="1"/>
    </xf>
    <xf numFmtId="0" fontId="11" fillId="0" borderId="9" xfId="5" applyFont="1" applyBorder="1" applyAlignment="1">
      <alignment horizontal="left" vertical="top" wrapText="1"/>
    </xf>
    <xf numFmtId="0" fontId="11" fillId="0" borderId="15" xfId="5" applyFont="1" applyBorder="1" applyAlignment="1">
      <alignment horizontal="left" vertical="top" wrapText="1"/>
    </xf>
    <xf numFmtId="6" fontId="11" fillId="0" borderId="6" xfId="5" applyNumberFormat="1" applyFont="1" applyBorder="1" applyAlignment="1">
      <alignment horizontal="left"/>
    </xf>
    <xf numFmtId="49" fontId="11" fillId="0" borderId="6" xfId="5" applyNumberFormat="1" applyFont="1" applyBorder="1" applyAlignment="1">
      <alignment horizontal="left"/>
    </xf>
    <xf numFmtId="49" fontId="11" fillId="0" borderId="16" xfId="5" applyNumberFormat="1" applyFont="1" applyBorder="1" applyAlignment="1">
      <alignment horizontal="left"/>
    </xf>
    <xf numFmtId="0" fontId="18" fillId="0" borderId="23" xfId="5" applyFont="1" applyBorder="1">
      <alignment vertical="center"/>
    </xf>
    <xf numFmtId="0" fontId="18" fillId="0" borderId="0" xfId="5" applyFont="1">
      <alignment vertical="center"/>
    </xf>
    <xf numFmtId="49" fontId="11" fillId="0" borderId="0" xfId="5" applyNumberFormat="1" applyFont="1" applyAlignment="1">
      <alignment horizontal="left" vertical="center"/>
    </xf>
    <xf numFmtId="0" fontId="11" fillId="0" borderId="0" xfId="5" applyFont="1" applyAlignment="1">
      <alignment horizontal="left" vertical="center"/>
    </xf>
    <xf numFmtId="0" fontId="11" fillId="0" borderId="24" xfId="5" applyFont="1" applyBorder="1" applyAlignment="1">
      <alignment horizontal="left" vertical="center"/>
    </xf>
    <xf numFmtId="0" fontId="11" fillId="0" borderId="23" xfId="5" applyFont="1" applyBorder="1">
      <alignment vertical="center"/>
    </xf>
    <xf numFmtId="49" fontId="11" fillId="0" borderId="0" xfId="5" applyNumberFormat="1" applyFont="1" applyAlignment="1">
      <alignment vertical="center" shrinkToFit="1"/>
    </xf>
    <xf numFmtId="0" fontId="11" fillId="0" borderId="0" xfId="5" applyFont="1" applyAlignment="1">
      <alignment vertical="center" shrinkToFit="1"/>
    </xf>
    <xf numFmtId="0" fontId="11" fillId="0" borderId="24" xfId="5" applyFont="1" applyBorder="1">
      <alignment vertical="center"/>
    </xf>
    <xf numFmtId="49" fontId="11" fillId="0" borderId="0" xfId="5" applyNumberFormat="1" applyFont="1">
      <alignment vertical="center"/>
    </xf>
    <xf numFmtId="0" fontId="16" fillId="0" borderId="23" xfId="5" applyFont="1" applyBorder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0" borderId="24" xfId="5" applyFont="1" applyBorder="1" applyAlignment="1">
      <alignment horizontal="center" vertical="center"/>
    </xf>
    <xf numFmtId="0" fontId="11" fillId="0" borderId="23" xfId="5" applyFont="1" applyBorder="1" applyAlignment="1">
      <alignment vertical="center" wrapText="1"/>
    </xf>
    <xf numFmtId="0" fontId="11" fillId="0" borderId="0" xfId="5" applyFont="1" applyAlignment="1">
      <alignment vertical="center" wrapText="1"/>
    </xf>
    <xf numFmtId="0" fontId="11" fillId="0" borderId="24" xfId="5" applyFont="1" applyBorder="1" applyAlignment="1">
      <alignment vertical="center" wrapText="1"/>
    </xf>
    <xf numFmtId="0" fontId="21" fillId="0" borderId="34" xfId="0" applyFont="1" applyBorder="1" applyAlignment="1" applyProtection="1">
      <alignment horizontal="right" vertical="center"/>
      <protection locked="0"/>
    </xf>
  </cellXfs>
  <cellStyles count="16">
    <cellStyle name="桁区切り 2" xfId="4" xr:uid="{00000000-0005-0000-0000-000000000000}"/>
    <cellStyle name="桁区切り 3" xfId="6" xr:uid="{00000000-0005-0000-0000-000001000000}"/>
    <cellStyle name="標準" xfId="0" builtinId="0"/>
    <cellStyle name="標準 2" xfId="1" xr:uid="{00000000-0005-0000-0000-000003000000}"/>
    <cellStyle name="標準 2 2" xfId="13" xr:uid="{00000000-0005-0000-0000-000004000000}"/>
    <cellStyle name="標準 2 3" xfId="15" xr:uid="{00000000-0005-0000-0000-000005000000}"/>
    <cellStyle name="標準 3" xfId="2" xr:uid="{00000000-0005-0000-0000-000006000000}"/>
    <cellStyle name="標準 4" xfId="3" xr:uid="{00000000-0005-0000-0000-000007000000}"/>
    <cellStyle name="標準 5" xfId="5" xr:uid="{00000000-0005-0000-0000-000008000000}"/>
    <cellStyle name="標準 5 2" xfId="8" xr:uid="{00000000-0005-0000-0000-000009000000}"/>
    <cellStyle name="標準 5 2 2" xfId="10" xr:uid="{00000000-0005-0000-0000-00000A000000}"/>
    <cellStyle name="標準 5 2 2 2" xfId="11" xr:uid="{00000000-0005-0000-0000-00000B000000}"/>
    <cellStyle name="標準 5 2 2 2 2" xfId="12" xr:uid="{00000000-0005-0000-0000-00000C000000}"/>
    <cellStyle name="標準 5 3" xfId="14" xr:uid="{00000000-0005-0000-0000-00000D000000}"/>
    <cellStyle name="標準 6" xfId="7" xr:uid="{00000000-0005-0000-0000-00000E000000}"/>
    <cellStyle name="標準 6 2" xfId="9" xr:uid="{00000000-0005-0000-0000-00000F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46"/>
  <sheetViews>
    <sheetView tabSelected="1" view="pageBreakPreview" zoomScaleNormal="100" zoomScaleSheetLayoutView="100" workbookViewId="0">
      <selection activeCell="L1" sqref="L1"/>
    </sheetView>
  </sheetViews>
  <sheetFormatPr defaultColWidth="10" defaultRowHeight="20.100000000000001" customHeight="1" x14ac:dyDescent="0.15"/>
  <cols>
    <col min="1" max="3" width="7.33203125" style="1" customWidth="1"/>
    <col min="4" max="4" width="17" style="1" customWidth="1"/>
    <col min="5" max="5" width="5.6640625" style="1" customWidth="1"/>
    <col min="6" max="6" width="9.6640625" style="1" customWidth="1"/>
    <col min="7" max="7" width="11.6640625" style="1" customWidth="1"/>
    <col min="8" max="8" width="4.44140625" style="1" customWidth="1"/>
    <col min="9" max="9" width="6.88671875" style="1" customWidth="1"/>
    <col min="10" max="10" width="3" style="1" customWidth="1"/>
    <col min="11" max="11" width="13.33203125" style="1" customWidth="1"/>
    <col min="12" max="12" width="3" style="1" customWidth="1"/>
    <col min="13" max="16384" width="10" style="1"/>
  </cols>
  <sheetData>
    <row r="1" spans="1:20" ht="20.100000000000001" customHeight="1" x14ac:dyDescent="0.15">
      <c r="A1" s="8" t="str">
        <f>基本情報_1_1!T2</f>
        <v>2025年度00100001</v>
      </c>
      <c r="B1" s="9"/>
      <c r="C1" s="9"/>
      <c r="D1" s="9"/>
      <c r="E1" s="9"/>
      <c r="F1" s="9"/>
      <c r="G1" s="9"/>
      <c r="H1" s="9"/>
      <c r="I1" s="9"/>
      <c r="J1" s="9"/>
      <c r="K1" s="9"/>
      <c r="L1" s="121" t="s">
        <v>69</v>
      </c>
    </row>
    <row r="2" spans="1:20" ht="15" customHeight="1" x14ac:dyDescent="0.15">
      <c r="A2" s="110"/>
      <c r="B2" s="69"/>
      <c r="C2" s="10"/>
      <c r="D2" s="10"/>
      <c r="E2" s="10"/>
      <c r="F2" s="10"/>
      <c r="G2" s="10"/>
      <c r="H2" s="10"/>
      <c r="I2" s="10"/>
      <c r="J2" s="10"/>
      <c r="K2" s="10"/>
      <c r="L2" s="11"/>
    </row>
    <row r="3" spans="1:20" ht="20.100000000000001" customHeight="1" x14ac:dyDescent="0.15">
      <c r="A3" s="115" t="s">
        <v>8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7"/>
    </row>
    <row r="4" spans="1:20" ht="15" customHeight="1" x14ac:dyDescent="0.15">
      <c r="A4" s="110"/>
      <c r="B4" s="69"/>
      <c r="C4" s="10"/>
      <c r="D4" s="10"/>
      <c r="E4" s="10"/>
      <c r="F4" s="10"/>
      <c r="G4" s="10"/>
      <c r="H4" s="10"/>
      <c r="I4" s="10"/>
      <c r="J4" s="10"/>
      <c r="K4" s="10"/>
      <c r="L4" s="11"/>
    </row>
    <row r="5" spans="1:20" ht="20.100000000000001" customHeight="1" x14ac:dyDescent="0.15">
      <c r="A5" s="118" t="str">
        <f>IFERROR("発注者と受注者は、以下の明細及び別紙契約条項について、"&amp;TEXT(DATE(YEAR(基本情報_1_1!A2),MONTH(基本情報_1_1!A2),DAY(基本情報_1_1!A2)),"YYYY年M月D日")&amp;"付の合意に基づいて契約を締結するものとする。また、本契約の証として本書２通を作成し、当事者記名押印の上、各自１通を保有する。","")</f>
        <v>発注者と受注者は、以下の明細及び別紙契約条項について、2025年7月25日付の合意に基づいて契約を締結するものとする。また、本契約の証として本書２通を作成し、当事者記名押印の上、各自１通を保有する。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20"/>
    </row>
    <row r="6" spans="1:20" ht="20.100000000000001" customHeight="1" x14ac:dyDescent="0.15">
      <c r="A6" s="118"/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20"/>
    </row>
    <row r="7" spans="1:20" ht="20.100000000000001" customHeight="1" x14ac:dyDescent="0.15">
      <c r="A7" s="118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20"/>
    </row>
    <row r="8" spans="1:20" ht="15" customHeight="1" x14ac:dyDescent="0.15">
      <c r="A8" s="110"/>
      <c r="B8" s="69"/>
      <c r="C8" s="10"/>
      <c r="D8" s="10"/>
      <c r="E8" s="10"/>
      <c r="F8" s="10"/>
      <c r="G8" s="10"/>
      <c r="H8" s="10"/>
      <c r="I8" s="10"/>
      <c r="J8" s="10"/>
      <c r="K8" s="10"/>
      <c r="L8" s="11"/>
    </row>
    <row r="9" spans="1:20" ht="15" customHeight="1" x14ac:dyDescent="0.15">
      <c r="A9" s="12" t="str">
        <f>IFERROR(TEXT(DATE(YEAR(基本情報_1_1!A2),MONTH(基本情報_1_1!A2),DAY(基本情報_1_1!A2)),"YYYY年M月D日"),"")</f>
        <v>2025年7月25日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1"/>
    </row>
    <row r="10" spans="1:20" ht="15" customHeight="1" x14ac:dyDescent="0.15">
      <c r="A10" s="12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1"/>
    </row>
    <row r="11" spans="1:20" ht="15" customHeight="1" x14ac:dyDescent="0.15">
      <c r="A11" s="105" t="s">
        <v>9</v>
      </c>
      <c r="B11" s="106"/>
      <c r="C11" s="13"/>
      <c r="D11" s="14" t="s">
        <v>10</v>
      </c>
      <c r="E11" s="69" t="s">
        <v>4</v>
      </c>
      <c r="F11" s="69"/>
      <c r="G11" s="69"/>
      <c r="H11" s="69"/>
      <c r="I11" s="69"/>
      <c r="J11" s="69"/>
      <c r="K11" s="69"/>
      <c r="L11" s="113"/>
    </row>
    <row r="12" spans="1:20" ht="15" customHeight="1" x14ac:dyDescent="0.15">
      <c r="A12" s="110"/>
      <c r="B12" s="69"/>
      <c r="C12" s="10"/>
      <c r="D12" s="14" t="s">
        <v>11</v>
      </c>
      <c r="E12" s="69" t="s">
        <v>0</v>
      </c>
      <c r="F12" s="69"/>
      <c r="G12" s="69"/>
      <c r="H12" s="69"/>
      <c r="I12" s="69"/>
      <c r="J12" s="69"/>
      <c r="K12" s="69"/>
      <c r="L12" s="113"/>
    </row>
    <row r="13" spans="1:20" ht="15" customHeight="1" x14ac:dyDescent="0.15">
      <c r="A13" s="110"/>
      <c r="B13" s="69"/>
      <c r="C13" s="10"/>
      <c r="D13" s="14" t="s">
        <v>12</v>
      </c>
      <c r="E13" s="10" t="s">
        <v>3</v>
      </c>
      <c r="F13" s="15"/>
      <c r="G13" s="114" t="s">
        <v>68</v>
      </c>
      <c r="H13" s="69"/>
      <c r="I13" s="16" t="s">
        <v>13</v>
      </c>
      <c r="J13" s="15"/>
      <c r="K13" s="16"/>
      <c r="L13" s="17"/>
    </row>
    <row r="14" spans="1:20" ht="15" customHeight="1" x14ac:dyDescent="0.15">
      <c r="A14" s="12"/>
      <c r="B14" s="10"/>
      <c r="C14" s="10"/>
      <c r="D14" s="10"/>
      <c r="E14" s="10"/>
      <c r="F14" s="10"/>
      <c r="G14" s="10"/>
      <c r="H14" s="10"/>
      <c r="I14" s="16"/>
      <c r="J14" s="10"/>
      <c r="K14" s="16"/>
      <c r="L14" s="11"/>
    </row>
    <row r="15" spans="1:20" ht="15" customHeight="1" x14ac:dyDescent="0.15">
      <c r="A15" s="105" t="s">
        <v>14</v>
      </c>
      <c r="B15" s="106"/>
      <c r="C15" s="13"/>
      <c r="D15" s="14" t="s">
        <v>10</v>
      </c>
      <c r="E15" s="107" t="str">
        <f>基本情報_1_1!C2</f>
        <v>神奈川県　横浜市鶴見区　品濃町</v>
      </c>
      <c r="F15" s="108"/>
      <c r="G15" s="108"/>
      <c r="H15" s="108"/>
      <c r="I15" s="108"/>
      <c r="J15" s="108"/>
      <c r="K15" s="108"/>
      <c r="L15" s="109"/>
      <c r="T15" s="2"/>
    </row>
    <row r="16" spans="1:20" ht="15" customHeight="1" x14ac:dyDescent="0.15">
      <c r="A16" s="110"/>
      <c r="B16" s="69"/>
      <c r="C16" s="10"/>
      <c r="D16" s="14" t="s">
        <v>11</v>
      </c>
      <c r="E16" s="107" t="str">
        <f>基本情報_1_1!D2</f>
        <v>２０２５０７１８株式会社</v>
      </c>
      <c r="F16" s="108"/>
      <c r="G16" s="108"/>
      <c r="H16" s="108"/>
      <c r="I16" s="108"/>
      <c r="J16" s="108"/>
      <c r="K16" s="108"/>
      <c r="L16" s="109"/>
      <c r="O16" s="2"/>
    </row>
    <row r="17" spans="1:14" ht="15" customHeight="1" x14ac:dyDescent="0.15">
      <c r="A17" s="110"/>
      <c r="B17" s="69"/>
      <c r="C17" s="10"/>
      <c r="D17" s="14" t="s">
        <v>12</v>
      </c>
      <c r="E17" s="111" t="str">
        <f>基本情報_1_1!E2</f>
        <v>山田次郎</v>
      </c>
      <c r="F17" s="112"/>
      <c r="G17" s="112"/>
      <c r="H17" s="112"/>
      <c r="I17" s="16" t="s">
        <v>13</v>
      </c>
      <c r="J17" s="16"/>
      <c r="K17" s="16"/>
      <c r="L17" s="11"/>
      <c r="M17" s="2"/>
    </row>
    <row r="18" spans="1:14" ht="15" customHeight="1" x14ac:dyDescent="0.15">
      <c r="A18" s="12"/>
      <c r="B18" s="10"/>
      <c r="C18" s="10"/>
      <c r="D18" s="10"/>
      <c r="E18" s="18"/>
      <c r="F18" s="18"/>
      <c r="G18" s="18"/>
      <c r="H18" s="18"/>
      <c r="I18" s="16"/>
      <c r="J18" s="16"/>
      <c r="K18" s="16"/>
      <c r="L18" s="11"/>
      <c r="M18" s="2"/>
    </row>
    <row r="19" spans="1:14" ht="15" customHeight="1" x14ac:dyDescent="0.15">
      <c r="A19" s="12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1"/>
    </row>
    <row r="20" spans="1:14" ht="33" customHeight="1" x14ac:dyDescent="0.15">
      <c r="A20" s="84" t="s">
        <v>15</v>
      </c>
      <c r="B20" s="85"/>
      <c r="C20" s="98" t="str">
        <f>基本情報_1_1!F2</f>
        <v>契約書頭書データ</v>
      </c>
      <c r="D20" s="96"/>
      <c r="E20" s="96"/>
      <c r="F20" s="96"/>
      <c r="G20" s="96"/>
      <c r="H20" s="96"/>
      <c r="I20" s="96"/>
      <c r="J20" s="96"/>
      <c r="K20" s="96"/>
      <c r="L20" s="97"/>
      <c r="M20" s="2"/>
    </row>
    <row r="21" spans="1:14" ht="33" customHeight="1" x14ac:dyDescent="0.15">
      <c r="A21" s="84" t="s">
        <v>16</v>
      </c>
      <c r="B21" s="85"/>
      <c r="C21" s="95" t="s">
        <v>5</v>
      </c>
      <c r="D21" s="96"/>
      <c r="E21" s="96"/>
      <c r="F21" s="96"/>
      <c r="G21" s="96"/>
      <c r="H21" s="96"/>
      <c r="I21" s="96"/>
      <c r="J21" s="96"/>
      <c r="K21" s="96"/>
      <c r="L21" s="97"/>
    </row>
    <row r="22" spans="1:14" ht="33" customHeight="1" x14ac:dyDescent="0.15">
      <c r="A22" s="84" t="s">
        <v>17</v>
      </c>
      <c r="B22" s="85"/>
      <c r="C22" s="93" t="str">
        <f>IFERROR(TEXT(DATE(YEAR(基本情報_1_1!G2),MONTH(基本情報_1_1!G2),DAY(基本情報_1_1!G2)),"YYYY年M月D日"),"")</f>
        <v>2025年7月1日</v>
      </c>
      <c r="D22" s="94"/>
      <c r="E22" s="19" t="s">
        <v>18</v>
      </c>
      <c r="F22" s="49" t="str">
        <f>IFERROR(TEXT(DATE(YEAR(基本情報_1_1!H2),MONTH(基本情報_1_1!H2),DAY(基本情報_1_1!H2)),"YYYY年M月D日"),"")</f>
        <v>2025年7月31日</v>
      </c>
      <c r="G22" s="49"/>
      <c r="H22" s="49"/>
      <c r="I22" s="20" t="s">
        <v>19</v>
      </c>
      <c r="J22" s="91"/>
      <c r="K22" s="91"/>
      <c r="L22" s="92"/>
      <c r="N22" s="3"/>
    </row>
    <row r="23" spans="1:14" ht="24.9" customHeight="1" x14ac:dyDescent="0.2">
      <c r="A23" s="99" t="s">
        <v>6</v>
      </c>
      <c r="B23" s="64"/>
      <c r="C23" s="102">
        <f>IFERROR(ROUNDDOWN(基本情報_1_1!I2,0),"")</f>
        <v>4950000</v>
      </c>
      <c r="D23" s="103"/>
      <c r="E23" s="103"/>
      <c r="F23" s="103"/>
      <c r="G23" s="103"/>
      <c r="H23" s="103"/>
      <c r="I23" s="103"/>
      <c r="J23" s="103"/>
      <c r="K23" s="103"/>
      <c r="L23" s="104"/>
      <c r="N23" s="3"/>
    </row>
    <row r="24" spans="1:14" ht="20.100000000000001" customHeight="1" x14ac:dyDescent="0.15">
      <c r="A24" s="63"/>
      <c r="B24" s="64"/>
      <c r="C24" s="10" t="s">
        <v>62</v>
      </c>
      <c r="D24" s="10"/>
      <c r="E24" s="10"/>
      <c r="F24" s="10"/>
      <c r="G24" s="21">
        <f>IFERROR(ROUNDDOWN(基本情報_1_1!J2,0),"")</f>
        <v>450000</v>
      </c>
      <c r="H24" s="10" t="s">
        <v>63</v>
      </c>
      <c r="I24" s="10"/>
      <c r="J24" s="10"/>
      <c r="K24" s="10"/>
      <c r="L24" s="11"/>
      <c r="N24" s="3"/>
    </row>
    <row r="25" spans="1:14" ht="33" customHeight="1" x14ac:dyDescent="0.15">
      <c r="A25" s="63"/>
      <c r="B25" s="64"/>
      <c r="C25" s="100" t="s">
        <v>20</v>
      </c>
      <c r="D25" s="100"/>
      <c r="E25" s="100"/>
      <c r="F25" s="100"/>
      <c r="G25" s="100"/>
      <c r="H25" s="100"/>
      <c r="I25" s="100"/>
      <c r="J25" s="100"/>
      <c r="K25" s="100"/>
      <c r="L25" s="101"/>
    </row>
    <row r="26" spans="1:14" ht="33" customHeight="1" x14ac:dyDescent="0.15">
      <c r="A26" s="84" t="s">
        <v>1</v>
      </c>
      <c r="B26" s="85"/>
      <c r="C26" s="98" t="str">
        <f>基本情報_1_1!L2</f>
        <v>月締支払　末日締（翌月第2営業日内請求）　翌月25日払</v>
      </c>
      <c r="D26" s="96"/>
      <c r="E26" s="96"/>
      <c r="F26" s="96"/>
      <c r="G26" s="96"/>
      <c r="H26" s="96"/>
      <c r="I26" s="96"/>
      <c r="J26" s="96"/>
      <c r="K26" s="96"/>
      <c r="L26" s="97"/>
    </row>
    <row r="27" spans="1:14" ht="33" customHeight="1" x14ac:dyDescent="0.15">
      <c r="A27" s="84" t="s">
        <v>7</v>
      </c>
      <c r="B27" s="85"/>
      <c r="C27" s="22" t="str">
        <f>IF(基本情報_1_1!M2="07","有","無")</f>
        <v>有</v>
      </c>
      <c r="D27" s="86" t="str">
        <f>IF(基本情報_1_1!M2="07","（"&amp;基本情報_1_1!O2&amp;"回以内）","")</f>
        <v>（1回以内）</v>
      </c>
      <c r="E27" s="86"/>
      <c r="F27" s="86"/>
      <c r="G27" s="86"/>
      <c r="H27" s="86"/>
      <c r="I27" s="86"/>
      <c r="J27" s="86"/>
      <c r="K27" s="86"/>
      <c r="L27" s="87"/>
    </row>
    <row r="28" spans="1:14" ht="33" customHeight="1" x14ac:dyDescent="0.15">
      <c r="A28" s="63" t="s">
        <v>2</v>
      </c>
      <c r="B28" s="64"/>
      <c r="C28" s="88" t="str">
        <f>基本情報_1_1!S2</f>
        <v>工事請負契約条項</v>
      </c>
      <c r="D28" s="89"/>
      <c r="E28" s="89"/>
      <c r="F28" s="89"/>
      <c r="G28" s="89"/>
      <c r="H28" s="89"/>
      <c r="I28" s="89"/>
      <c r="J28" s="89"/>
      <c r="K28" s="89"/>
      <c r="L28" s="90"/>
    </row>
    <row r="29" spans="1:14" ht="33" customHeight="1" x14ac:dyDescent="0.15">
      <c r="A29" s="63"/>
      <c r="B29" s="64"/>
      <c r="C29" s="60" t="str">
        <f>基本情報_1_1!Q2</f>
        <v>旅客案内サービス業務等契約条項</v>
      </c>
      <c r="D29" s="61"/>
      <c r="E29" s="61"/>
      <c r="F29" s="61"/>
      <c r="G29" s="61"/>
      <c r="H29" s="61"/>
      <c r="I29" s="61"/>
      <c r="J29" s="61"/>
      <c r="K29" s="61"/>
      <c r="L29" s="62"/>
    </row>
    <row r="30" spans="1:14" ht="15" customHeight="1" x14ac:dyDescent="0.15">
      <c r="A30" s="23"/>
      <c r="B30" s="24"/>
      <c r="C30" s="24"/>
      <c r="D30" s="25"/>
      <c r="E30" s="25"/>
      <c r="F30" s="25"/>
      <c r="G30" s="25"/>
      <c r="H30" s="25"/>
      <c r="I30" s="25"/>
      <c r="J30" s="25"/>
      <c r="K30" s="25"/>
      <c r="L30" s="26"/>
    </row>
    <row r="31" spans="1:14" ht="14.25" customHeight="1" x14ac:dyDescent="0.15">
      <c r="A31" s="27" t="s">
        <v>21</v>
      </c>
      <c r="B31" s="71" t="s">
        <v>22</v>
      </c>
      <c r="C31" s="72"/>
      <c r="D31" s="72"/>
      <c r="E31" s="72"/>
      <c r="F31" s="72"/>
      <c r="G31" s="73"/>
      <c r="H31" s="28" t="s">
        <v>23</v>
      </c>
      <c r="I31" s="29" t="s">
        <v>24</v>
      </c>
      <c r="J31" s="72" t="s">
        <v>25</v>
      </c>
      <c r="K31" s="72"/>
      <c r="L31" s="74"/>
    </row>
    <row r="32" spans="1:14" ht="13.5" customHeight="1" x14ac:dyDescent="0.15">
      <c r="A32" s="30">
        <v>1</v>
      </c>
      <c r="B32" s="75" t="s">
        <v>26</v>
      </c>
      <c r="C32" s="76"/>
      <c r="D32" s="76"/>
      <c r="E32" s="76"/>
      <c r="F32" s="76"/>
      <c r="G32" s="77"/>
      <c r="H32" s="31"/>
      <c r="I32" s="32"/>
      <c r="J32" s="78"/>
      <c r="K32" s="79"/>
      <c r="L32" s="80"/>
    </row>
    <row r="33" spans="1:12" ht="13.2" x14ac:dyDescent="0.15">
      <c r="A33" s="30">
        <v>2</v>
      </c>
      <c r="B33" s="68"/>
      <c r="C33" s="69"/>
      <c r="D33" s="69"/>
      <c r="E33" s="69"/>
      <c r="F33" s="69"/>
      <c r="G33" s="70"/>
      <c r="H33" s="33"/>
      <c r="I33" s="32"/>
      <c r="J33" s="65"/>
      <c r="K33" s="66"/>
      <c r="L33" s="67"/>
    </row>
    <row r="34" spans="1:12" ht="13.2" x14ac:dyDescent="0.15">
      <c r="A34" s="30">
        <v>3</v>
      </c>
      <c r="B34" s="68"/>
      <c r="C34" s="69"/>
      <c r="D34" s="69"/>
      <c r="E34" s="69"/>
      <c r="F34" s="69"/>
      <c r="G34" s="70"/>
      <c r="H34" s="33"/>
      <c r="I34" s="32"/>
      <c r="J34" s="65"/>
      <c r="K34" s="66"/>
      <c r="L34" s="67"/>
    </row>
    <row r="35" spans="1:12" ht="13.2" x14ac:dyDescent="0.15">
      <c r="A35" s="30">
        <v>4</v>
      </c>
      <c r="B35" s="68"/>
      <c r="C35" s="69"/>
      <c r="D35" s="69"/>
      <c r="E35" s="69"/>
      <c r="F35" s="69"/>
      <c r="G35" s="70"/>
      <c r="H35" s="33"/>
      <c r="I35" s="32"/>
      <c r="J35" s="65"/>
      <c r="K35" s="66"/>
      <c r="L35" s="67"/>
    </row>
    <row r="36" spans="1:12" ht="13.2" x14ac:dyDescent="0.15">
      <c r="A36" s="30">
        <v>5</v>
      </c>
      <c r="B36" s="68"/>
      <c r="C36" s="69"/>
      <c r="D36" s="69"/>
      <c r="E36" s="69"/>
      <c r="F36" s="69"/>
      <c r="G36" s="70"/>
      <c r="H36" s="33"/>
      <c r="I36" s="32"/>
      <c r="J36" s="65"/>
      <c r="K36" s="66"/>
      <c r="L36" s="67"/>
    </row>
    <row r="37" spans="1:12" ht="13.2" x14ac:dyDescent="0.15">
      <c r="A37" s="30">
        <v>6</v>
      </c>
      <c r="B37" s="81" t="s">
        <v>27</v>
      </c>
      <c r="C37" s="82"/>
      <c r="D37" s="82"/>
      <c r="E37" s="82"/>
      <c r="F37" s="82"/>
      <c r="G37" s="83"/>
      <c r="H37" s="33"/>
      <c r="I37" s="32"/>
      <c r="J37" s="65"/>
      <c r="K37" s="66"/>
      <c r="L37" s="67"/>
    </row>
    <row r="38" spans="1:12" ht="13.2" x14ac:dyDescent="0.15">
      <c r="A38" s="30">
        <v>7</v>
      </c>
      <c r="B38" s="68"/>
      <c r="C38" s="69"/>
      <c r="D38" s="69"/>
      <c r="E38" s="69"/>
      <c r="F38" s="69"/>
      <c r="G38" s="70"/>
      <c r="H38" s="33"/>
      <c r="I38" s="32"/>
      <c r="J38" s="65"/>
      <c r="K38" s="66"/>
      <c r="L38" s="67"/>
    </row>
    <row r="39" spans="1:12" ht="13.2" x14ac:dyDescent="0.15">
      <c r="A39" s="30">
        <v>8</v>
      </c>
      <c r="B39" s="68"/>
      <c r="C39" s="69"/>
      <c r="D39" s="69"/>
      <c r="E39" s="69"/>
      <c r="F39" s="69"/>
      <c r="G39" s="70"/>
      <c r="H39" s="33"/>
      <c r="I39" s="32"/>
      <c r="J39" s="65"/>
      <c r="K39" s="66"/>
      <c r="L39" s="67"/>
    </row>
    <row r="40" spans="1:12" ht="13.2" x14ac:dyDescent="0.15">
      <c r="A40" s="30">
        <v>9</v>
      </c>
      <c r="B40" s="68"/>
      <c r="C40" s="69"/>
      <c r="D40" s="69"/>
      <c r="E40" s="69"/>
      <c r="F40" s="69"/>
      <c r="G40" s="70"/>
      <c r="H40" s="33"/>
      <c r="I40" s="32"/>
      <c r="J40" s="65"/>
      <c r="K40" s="66"/>
      <c r="L40" s="67"/>
    </row>
    <row r="41" spans="1:12" ht="13.2" x14ac:dyDescent="0.15">
      <c r="A41" s="30">
        <v>10</v>
      </c>
      <c r="B41" s="68"/>
      <c r="C41" s="69"/>
      <c r="D41" s="69"/>
      <c r="E41" s="69"/>
      <c r="F41" s="69"/>
      <c r="G41" s="70"/>
      <c r="H41" s="33"/>
      <c r="I41" s="32"/>
      <c r="J41" s="65"/>
      <c r="K41" s="66"/>
      <c r="L41" s="67"/>
    </row>
    <row r="42" spans="1:12" ht="13.2" x14ac:dyDescent="0.15">
      <c r="A42" s="30">
        <v>11</v>
      </c>
      <c r="B42" s="54"/>
      <c r="C42" s="55"/>
      <c r="D42" s="55"/>
      <c r="E42" s="55"/>
      <c r="F42" s="55"/>
      <c r="G42" s="56"/>
      <c r="H42" s="34"/>
      <c r="I42" s="35"/>
      <c r="J42" s="57"/>
      <c r="K42" s="58"/>
      <c r="L42" s="59"/>
    </row>
    <row r="43" spans="1:12" ht="15" customHeight="1" x14ac:dyDescent="0.15">
      <c r="A43" s="23"/>
      <c r="B43" s="36"/>
      <c r="C43" s="37"/>
      <c r="D43" s="37"/>
      <c r="E43" s="37"/>
      <c r="F43" s="37"/>
      <c r="G43" s="20"/>
      <c r="H43" s="38"/>
      <c r="I43" s="38"/>
      <c r="J43" s="39"/>
      <c r="K43" s="40"/>
      <c r="L43" s="41"/>
    </row>
    <row r="44" spans="1:12" ht="33" customHeight="1" x14ac:dyDescent="0.15">
      <c r="A44" s="48" t="s">
        <v>28</v>
      </c>
      <c r="B44" s="49"/>
      <c r="C44" s="50"/>
      <c r="D44" s="45"/>
      <c r="E44" s="46"/>
      <c r="F44" s="46"/>
      <c r="G44" s="46"/>
      <c r="H44" s="46"/>
      <c r="I44" s="46"/>
      <c r="J44" s="46"/>
      <c r="K44" s="46"/>
      <c r="L44" s="47"/>
    </row>
    <row r="45" spans="1:12" ht="33" customHeight="1" x14ac:dyDescent="0.15">
      <c r="A45" s="51"/>
      <c r="B45" s="52"/>
      <c r="C45" s="53"/>
      <c r="D45" s="45"/>
      <c r="E45" s="46"/>
      <c r="F45" s="46"/>
      <c r="G45" s="46"/>
      <c r="H45" s="46"/>
      <c r="I45" s="46"/>
      <c r="J45" s="46"/>
      <c r="K45" s="46"/>
      <c r="L45" s="47"/>
    </row>
    <row r="46" spans="1:12" ht="15" customHeight="1" thickBot="1" x14ac:dyDescent="0.2">
      <c r="A46" s="42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4"/>
    </row>
  </sheetData>
  <mergeCells count="62">
    <mergeCell ref="A2:B2"/>
    <mergeCell ref="A3:L3"/>
    <mergeCell ref="A4:B4"/>
    <mergeCell ref="A5:L7"/>
    <mergeCell ref="A8:B8"/>
    <mergeCell ref="A11:B11"/>
    <mergeCell ref="E11:L11"/>
    <mergeCell ref="A12:B12"/>
    <mergeCell ref="E12:L12"/>
    <mergeCell ref="A13:B13"/>
    <mergeCell ref="G13:H13"/>
    <mergeCell ref="A15:B15"/>
    <mergeCell ref="E15:L15"/>
    <mergeCell ref="A16:B16"/>
    <mergeCell ref="E16:L16"/>
    <mergeCell ref="A17:B17"/>
    <mergeCell ref="E17:H17"/>
    <mergeCell ref="A27:B27"/>
    <mergeCell ref="D27:L27"/>
    <mergeCell ref="C28:L28"/>
    <mergeCell ref="A20:B20"/>
    <mergeCell ref="A21:B21"/>
    <mergeCell ref="A22:B22"/>
    <mergeCell ref="F22:H22"/>
    <mergeCell ref="J22:L22"/>
    <mergeCell ref="C22:D22"/>
    <mergeCell ref="C21:L21"/>
    <mergeCell ref="C20:L20"/>
    <mergeCell ref="A23:B25"/>
    <mergeCell ref="A26:B26"/>
    <mergeCell ref="C26:L26"/>
    <mergeCell ref="C25:L25"/>
    <mergeCell ref="C23:L23"/>
    <mergeCell ref="B41:G41"/>
    <mergeCell ref="J41:L41"/>
    <mergeCell ref="B36:G36"/>
    <mergeCell ref="J36:L36"/>
    <mergeCell ref="B37:G37"/>
    <mergeCell ref="J37:L37"/>
    <mergeCell ref="B38:G38"/>
    <mergeCell ref="J38:L38"/>
    <mergeCell ref="B39:G39"/>
    <mergeCell ref="J39:L39"/>
    <mergeCell ref="C29:L29"/>
    <mergeCell ref="A28:B29"/>
    <mergeCell ref="J34:L34"/>
    <mergeCell ref="B40:G40"/>
    <mergeCell ref="J40:L40"/>
    <mergeCell ref="B35:G35"/>
    <mergeCell ref="J35:L35"/>
    <mergeCell ref="B31:G31"/>
    <mergeCell ref="J31:L31"/>
    <mergeCell ref="B32:G32"/>
    <mergeCell ref="J32:L32"/>
    <mergeCell ref="B33:G33"/>
    <mergeCell ref="J33:L33"/>
    <mergeCell ref="B34:G34"/>
    <mergeCell ref="D45:L45"/>
    <mergeCell ref="A44:C45"/>
    <mergeCell ref="B42:G42"/>
    <mergeCell ref="J42:L42"/>
    <mergeCell ref="D44:L44"/>
  </mergeCells>
  <phoneticPr fontId="8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"/>
  <sheetViews>
    <sheetView topLeftCell="M1" workbookViewId="0">
      <selection activeCell="O3" sqref="O3"/>
    </sheetView>
  </sheetViews>
  <sheetFormatPr defaultRowHeight="12" x14ac:dyDescent="0.15"/>
  <cols>
    <col min="1" max="1" width="10.44140625" bestFit="1" customWidth="1"/>
    <col min="2" max="2" width="9.44140625" bestFit="1" customWidth="1"/>
    <col min="3" max="3" width="31.88671875" bestFit="1" customWidth="1"/>
    <col min="4" max="4" width="21.44140625" bestFit="1" customWidth="1"/>
    <col min="5" max="5" width="9.44140625" bestFit="1" customWidth="1"/>
    <col min="6" max="6" width="17.33203125" bestFit="1" customWidth="1"/>
    <col min="7" max="9" width="18.109375" bestFit="1" customWidth="1"/>
    <col min="10" max="10" width="9.44140625" bestFit="1" customWidth="1"/>
    <col min="11" max="11" width="29" bestFit="1" customWidth="1"/>
    <col min="12" max="12" width="52.44140625" bestFit="1" customWidth="1"/>
    <col min="13" max="13" width="16.88671875" bestFit="1" customWidth="1"/>
    <col min="14" max="14" width="9.44140625" bestFit="1" customWidth="1"/>
    <col min="15" max="15" width="13.5546875" bestFit="1" customWidth="1"/>
    <col min="16" max="16" width="19" bestFit="1" customWidth="1"/>
    <col min="17" max="17" width="32.5546875" bestFit="1" customWidth="1"/>
    <col min="18" max="18" width="19" bestFit="1" customWidth="1"/>
    <col min="19" max="19" width="18.109375" bestFit="1" customWidth="1"/>
  </cols>
  <sheetData>
    <row r="1" spans="1:20" x14ac:dyDescent="0.15">
      <c r="A1" t="s">
        <v>29</v>
      </c>
      <c r="B1" t="s">
        <v>30</v>
      </c>
      <c r="C1" t="s">
        <v>31</v>
      </c>
      <c r="D1" t="s">
        <v>32</v>
      </c>
      <c r="E1" t="s">
        <v>33</v>
      </c>
      <c r="F1" t="s">
        <v>34</v>
      </c>
      <c r="G1" t="s">
        <v>35</v>
      </c>
      <c r="H1" t="s">
        <v>36</v>
      </c>
      <c r="I1" t="s">
        <v>37</v>
      </c>
      <c r="J1" t="s">
        <v>38</v>
      </c>
      <c r="K1" t="s">
        <v>39</v>
      </c>
      <c r="L1" t="s">
        <v>40</v>
      </c>
      <c r="M1" t="s">
        <v>41</v>
      </c>
      <c r="N1" t="s">
        <v>42</v>
      </c>
      <c r="O1" t="s">
        <v>43</v>
      </c>
      <c r="P1" t="s">
        <v>44</v>
      </c>
      <c r="Q1" t="s">
        <v>45</v>
      </c>
      <c r="R1" t="s">
        <v>46</v>
      </c>
      <c r="S1" t="s">
        <v>47</v>
      </c>
      <c r="T1" s="7" t="s">
        <v>64</v>
      </c>
    </row>
    <row r="2" spans="1:20" x14ac:dyDescent="0.15">
      <c r="A2" s="5">
        <v>45863</v>
      </c>
      <c r="B2" s="4" t="s">
        <v>48</v>
      </c>
      <c r="C2" s="4" t="s">
        <v>49</v>
      </c>
      <c r="D2" s="4" t="s">
        <v>50</v>
      </c>
      <c r="E2" s="4" t="s">
        <v>51</v>
      </c>
      <c r="F2" s="4" t="s">
        <v>52</v>
      </c>
      <c r="G2" s="5">
        <v>45839</v>
      </c>
      <c r="H2" s="5">
        <v>45869</v>
      </c>
      <c r="I2" s="6" t="s">
        <v>53</v>
      </c>
      <c r="J2" s="6" t="s">
        <v>54</v>
      </c>
      <c r="K2" s="4" t="s">
        <v>55</v>
      </c>
      <c r="L2" s="4" t="s">
        <v>56</v>
      </c>
      <c r="M2" s="4" t="s">
        <v>66</v>
      </c>
      <c r="N2" s="4" t="s">
        <v>57</v>
      </c>
      <c r="O2" s="4" t="s">
        <v>67</v>
      </c>
      <c r="P2" s="4" t="s">
        <v>58</v>
      </c>
      <c r="Q2" s="4" t="s">
        <v>59</v>
      </c>
      <c r="R2" s="4" t="s">
        <v>60</v>
      </c>
      <c r="S2" s="4" t="s">
        <v>61</v>
      </c>
      <c r="T2" s="7" t="s">
        <v>65</v>
      </c>
    </row>
  </sheetData>
  <phoneticPr fontId="8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4" ma:contentTypeDescription="新しいドキュメントを作成します。" ma:contentTypeScope="" ma:versionID="9c24bd2a4d085c1474a732cc9a00e54a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2428646a57248356c2b758fedcce2a84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2600E5-6A3F-4719-8B2B-404B90A6F9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0f91ee-e56d-4d19-bf9a-cad906087a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FDF545-A0E8-4D15-AE3A-315C57BE55A6}">
  <ds:schemaRefs>
    <ds:schemaRef ds:uri="http://schemas.microsoft.com/office/2006/metadata/properties"/>
    <ds:schemaRef ds:uri="http://schemas.microsoft.com/office/infopath/2007/PartnerControls"/>
    <ds:schemaRef ds:uri="a0166333-052d-4a1a-a114-171355dedbfd"/>
    <ds:schemaRef ds:uri="dc9beb1a-cd3d-403e-9a8d-7d9573e684fa"/>
    <ds:schemaRef ds:uri="580f91ee-e56d-4d19-bf9a-cad906087a44"/>
  </ds:schemaRefs>
</ds:datastoreItem>
</file>

<file path=customXml/itemProps3.xml><?xml version="1.0" encoding="utf-8"?>
<ds:datastoreItem xmlns:ds="http://schemas.openxmlformats.org/officeDocument/2006/customXml" ds:itemID="{3AE72D02-5A55-4043-A2D4-8C3544F3B2B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bef13c3-ec84-4360-afc1-346329e5c56e}" enabled="1" method="Privileged" siteId="{f54277c9-dafe-44aa-85a4-73d5c7c52450}" removed="0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物品売買＆業務請負</vt:lpstr>
      <vt:lpstr>基本情報_1_1</vt:lpstr>
      <vt:lpstr>'物品売買＆業務請負'!Print_Area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小竹杏実 / Kotake，Ami</dc:creator>
  <cp:keywords/>
  <dc:description/>
  <cp:lastModifiedBy>藤井　由貴</cp:lastModifiedBy>
  <cp:revision/>
  <dcterms:created xsi:type="dcterms:W3CDTF">2024-08-07T06:18:25Z</dcterms:created>
  <dcterms:modified xsi:type="dcterms:W3CDTF">2026-07-09T00:36:42Z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